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demontreal-my.sharepoint.com/personal/france_cote_4_umontreal_ca/Documents/Papier HSJ633 2022 - Résultats/Figure demandé EMBO/Figure 6/6E/"/>
    </mc:Choice>
  </mc:AlternateContent>
  <xr:revisionPtr revIDLastSave="190" documentId="8_{258AADB2-9CC6-3A49-97CC-4F729E3FDFEB}" xr6:coauthVersionLast="47" xr6:coauthVersionMax="47" xr10:uidLastSave="{DA27BC14-65FE-2440-9B0C-180C498525A0}"/>
  <bookViews>
    <workbookView xWindow="0" yWindow="760" windowWidth="30240" windowHeight="17200" xr2:uid="{19676894-AAB2-604A-8235-602E7190A9E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4" i="1" l="1"/>
  <c r="D234" i="1"/>
  <c r="G230" i="1"/>
  <c r="H230" i="1" s="1"/>
  <c r="D230" i="1"/>
  <c r="E230" i="1" s="1"/>
  <c r="G226" i="1"/>
  <c r="D226" i="1"/>
  <c r="G222" i="1"/>
  <c r="H222" i="1" s="1"/>
  <c r="D222" i="1"/>
  <c r="E222" i="1" s="1"/>
  <c r="G214" i="1" l="1"/>
  <c r="D214" i="1"/>
  <c r="G210" i="1"/>
  <c r="D210" i="1"/>
  <c r="G206" i="1"/>
  <c r="D206" i="1"/>
  <c r="G202" i="1"/>
  <c r="H202" i="1" s="1"/>
  <c r="D202" i="1"/>
  <c r="E202" i="1" s="1"/>
  <c r="G198" i="1"/>
  <c r="D198" i="1"/>
  <c r="G195" i="1"/>
  <c r="D195" i="1"/>
  <c r="G191" i="1"/>
  <c r="D191" i="1"/>
  <c r="G187" i="1"/>
  <c r="H187" i="1" s="1"/>
  <c r="D187" i="1"/>
  <c r="E187" i="1" s="1"/>
  <c r="G181" i="1" l="1"/>
  <c r="D181" i="1"/>
  <c r="G178" i="1"/>
  <c r="D178" i="1"/>
  <c r="G175" i="1"/>
  <c r="D175" i="1"/>
  <c r="G172" i="1"/>
  <c r="H172" i="1" s="1"/>
  <c r="D172" i="1"/>
  <c r="E172" i="1" s="1"/>
  <c r="E178" i="1" l="1"/>
  <c r="H178" i="1"/>
  <c r="D40" i="1"/>
  <c r="D36" i="1"/>
  <c r="F40" i="1"/>
  <c r="F36" i="1"/>
  <c r="D109" i="1"/>
  <c r="F166" i="1"/>
  <c r="D166" i="1"/>
  <c r="F164" i="1"/>
  <c r="D164" i="1"/>
  <c r="F162" i="1"/>
  <c r="D162" i="1"/>
  <c r="F160" i="1"/>
  <c r="D160" i="1"/>
  <c r="F157" i="1"/>
  <c r="D157" i="1"/>
  <c r="F155" i="1"/>
  <c r="D155" i="1"/>
  <c r="F149" i="1"/>
  <c r="D149" i="1"/>
  <c r="F147" i="1"/>
  <c r="D147" i="1"/>
  <c r="F144" i="1"/>
  <c r="D144" i="1"/>
  <c r="F140" i="1"/>
  <c r="D140" i="1"/>
  <c r="G117" i="1"/>
  <c r="D117" i="1"/>
  <c r="G113" i="1"/>
  <c r="D113" i="1"/>
  <c r="G109" i="1"/>
  <c r="G107" i="1"/>
  <c r="D107" i="1"/>
  <c r="G103" i="1"/>
  <c r="D103" i="1"/>
  <c r="G99" i="1"/>
  <c r="D99" i="1"/>
  <c r="G95" i="1"/>
  <c r="D95" i="1"/>
  <c r="G91" i="1"/>
  <c r="D91" i="1"/>
  <c r="G88" i="1"/>
  <c r="D88" i="1"/>
  <c r="G84" i="1"/>
  <c r="D84" i="1"/>
  <c r="G80" i="1"/>
  <c r="D80" i="1"/>
  <c r="G79" i="1"/>
  <c r="D79" i="1"/>
  <c r="G75" i="1"/>
  <c r="D75" i="1"/>
  <c r="G71" i="1"/>
  <c r="D71" i="1"/>
  <c r="H91" i="1" l="1"/>
  <c r="H99" i="1"/>
  <c r="E91" i="1"/>
  <c r="E71" i="1"/>
  <c r="H71" i="1"/>
  <c r="E99" i="1"/>
  <c r="F61" i="1"/>
  <c r="D61" i="1"/>
  <c r="F58" i="1"/>
  <c r="D58" i="1"/>
  <c r="F54" i="1"/>
  <c r="D54" i="1"/>
  <c r="F50" i="1"/>
  <c r="D50" i="1"/>
  <c r="F46" i="1"/>
  <c r="D46" i="1"/>
  <c r="F42" i="1"/>
  <c r="D42" i="1"/>
  <c r="F32" i="1"/>
  <c r="D32" i="1"/>
  <c r="F27" i="1"/>
  <c r="D27" i="1"/>
  <c r="F23" i="1"/>
  <c r="D23" i="1"/>
  <c r="F19" i="1"/>
  <c r="D19" i="1"/>
  <c r="F16" i="1"/>
  <c r="D16" i="1"/>
  <c r="F12" i="1"/>
  <c r="D12" i="1"/>
  <c r="F8" i="1"/>
  <c r="D8" i="1"/>
  <c r="F3" i="1"/>
  <c r="D3" i="1"/>
</calcChain>
</file>

<file path=xl/sharedStrings.xml><?xml version="1.0" encoding="utf-8"?>
<sst xmlns="http://schemas.openxmlformats.org/spreadsheetml/2006/main" count="203" uniqueCount="154">
  <si>
    <t>Image Path</t>
  </si>
  <si>
    <t>Number of Alveoli</t>
  </si>
  <si>
    <t>Average Alveolar Area (microns)</t>
  </si>
  <si>
    <t>Moyenne3</t>
  </si>
  <si>
    <t>2h 1.1a</t>
  </si>
  <si>
    <t xml:space="preserve">2h 1.1b </t>
  </si>
  <si>
    <t xml:space="preserve">2h 1.1c </t>
  </si>
  <si>
    <t xml:space="preserve">2h 1.1d </t>
  </si>
  <si>
    <t xml:space="preserve">2h 1.1e </t>
  </si>
  <si>
    <t xml:space="preserve">2h 1.2a </t>
  </si>
  <si>
    <t xml:space="preserve">2h 1.2b </t>
  </si>
  <si>
    <t xml:space="preserve">2h 1.2c </t>
  </si>
  <si>
    <t xml:space="preserve">2h 1.2d </t>
  </si>
  <si>
    <t xml:space="preserve">2h 4.1a </t>
  </si>
  <si>
    <t xml:space="preserve">2h 4.1b </t>
  </si>
  <si>
    <t xml:space="preserve">2h 4.1c </t>
  </si>
  <si>
    <t xml:space="preserve">2h 4.1d </t>
  </si>
  <si>
    <t xml:space="preserve">2h 4.2a </t>
  </si>
  <si>
    <t xml:space="preserve">2h 4.2b </t>
  </si>
  <si>
    <t xml:space="preserve">2h 4.2c </t>
  </si>
  <si>
    <t xml:space="preserve">2h 5.1a </t>
  </si>
  <si>
    <t xml:space="preserve">2h 5.1b </t>
  </si>
  <si>
    <t xml:space="preserve">2h 5.1c </t>
  </si>
  <si>
    <t xml:space="preserve">2h 5.1d </t>
  </si>
  <si>
    <t xml:space="preserve">2h 5.2a </t>
  </si>
  <si>
    <t xml:space="preserve">2h 5.2b </t>
  </si>
  <si>
    <t xml:space="preserve">2h 5.2c </t>
  </si>
  <si>
    <t xml:space="preserve">2h 5.2d </t>
  </si>
  <si>
    <t xml:space="preserve">6h 1.2a </t>
  </si>
  <si>
    <t xml:space="preserve">6h 1.2b </t>
  </si>
  <si>
    <t xml:space="preserve">6h 1.2c </t>
  </si>
  <si>
    <t xml:space="preserve">6h 1.2d </t>
  </si>
  <si>
    <t xml:space="preserve">6h 1.2e </t>
  </si>
  <si>
    <t xml:space="preserve">6h 5.2a </t>
  </si>
  <si>
    <t xml:space="preserve">6h 5.2b </t>
  </si>
  <si>
    <t xml:space="preserve">6h 5.2c </t>
  </si>
  <si>
    <t xml:space="preserve">6h 5.2d </t>
  </si>
  <si>
    <t xml:space="preserve">LPS 5.1a </t>
  </si>
  <si>
    <t xml:space="preserve">LPS 5.1b </t>
  </si>
  <si>
    <t xml:space="preserve">LPS 5.1c </t>
  </si>
  <si>
    <t xml:space="preserve">LPS 5.1d </t>
  </si>
  <si>
    <t xml:space="preserve">LPS 5.2a </t>
  </si>
  <si>
    <t xml:space="preserve">LPS 5.2b </t>
  </si>
  <si>
    <t xml:space="preserve">LPS 5.2c </t>
  </si>
  <si>
    <t xml:space="preserve">LPS 5.2d </t>
  </si>
  <si>
    <t xml:space="preserve">Sham 1.1a </t>
  </si>
  <si>
    <t xml:space="preserve">Sham 1.1b </t>
  </si>
  <si>
    <t xml:space="preserve">Sham 1.1c </t>
  </si>
  <si>
    <t xml:space="preserve">Sham 1.1d </t>
  </si>
  <si>
    <t xml:space="preserve">Sham 1.2a </t>
  </si>
  <si>
    <t xml:space="preserve">Sham 1.2b </t>
  </si>
  <si>
    <t xml:space="preserve">Sham 1.2c </t>
  </si>
  <si>
    <t xml:space="preserve">Sham 1.2d </t>
  </si>
  <si>
    <t xml:space="preserve">Sham 2.1a </t>
  </si>
  <si>
    <t xml:space="preserve">Sham 2.1b </t>
  </si>
  <si>
    <t xml:space="preserve">Sham 2.1c </t>
  </si>
  <si>
    <t xml:space="preserve">Sham 2.2a </t>
  </si>
  <si>
    <t xml:space="preserve">Sham 2.2b </t>
  </si>
  <si>
    <t xml:space="preserve">Sham 2.2c </t>
  </si>
  <si>
    <t xml:space="preserve">Sham 2.2d </t>
  </si>
  <si>
    <t>2h 1.1 a.jpeg</t>
  </si>
  <si>
    <t>2h 1.1 b.jpeg</t>
  </si>
  <si>
    <t>2h 1.1 c.jpeg</t>
  </si>
  <si>
    <t>2h 1.1 d.jpeg</t>
  </si>
  <si>
    <t>2h 1.2 a.jpeg</t>
  </si>
  <si>
    <t>2h 1.2 b.jpeg</t>
  </si>
  <si>
    <t>2h 1.2 c.jpeg</t>
  </si>
  <si>
    <t>2h 1.2 d.jpeg</t>
  </si>
  <si>
    <t>2h 3.1 a.jpeg</t>
  </si>
  <si>
    <t>2h 3.2 a.jpeg</t>
  </si>
  <si>
    <t>2h 3.2 b.jpeg</t>
  </si>
  <si>
    <t>2h 3.2 c.jpeg</t>
  </si>
  <si>
    <t>2h 3.2 d.jpeg</t>
  </si>
  <si>
    <t>2h 4.1 a.jpeg</t>
  </si>
  <si>
    <t>2h 4.1 b.jpeg</t>
  </si>
  <si>
    <t>2h 4.1 c.jpeg</t>
  </si>
  <si>
    <t>2h 4.1 d.jpeg</t>
  </si>
  <si>
    <t>2h 4.2 a.jpeg</t>
  </si>
  <si>
    <t>2h 4.2 b.jpeg</t>
  </si>
  <si>
    <t>2h 4.2 c.jpeg</t>
  </si>
  <si>
    <t>lps 6.1 a.jpeg</t>
  </si>
  <si>
    <t>lps 6.1 b.jpeg</t>
  </si>
  <si>
    <t>lps 6.1 c.jpeg</t>
  </si>
  <si>
    <t>lps 6.1 d.jpeg</t>
  </si>
  <si>
    <t>lps 6.2 a.jpeg</t>
  </si>
  <si>
    <t>lps 6.2 b.jpeg</t>
  </si>
  <si>
    <t>lps 6.2 c.jpeg</t>
  </si>
  <si>
    <t>lps 6.2 d.jpeg</t>
  </si>
  <si>
    <t>Sham 2.1 a.jpeg</t>
  </si>
  <si>
    <t>Sham 2.1 b.jpeg</t>
  </si>
  <si>
    <t>Sham 2.1 c.jpeg</t>
  </si>
  <si>
    <t>Sham 2.1 d.jpeg</t>
  </si>
  <si>
    <t>Sham 2.2 a.jpeg</t>
  </si>
  <si>
    <t>Sham 2.2 b.jpeg</t>
  </si>
  <si>
    <t>Sham 2.2 c.jpeg</t>
  </si>
  <si>
    <t>Sham 2.2 d.jpeg</t>
  </si>
  <si>
    <t>Sham 3.1a.jpeg</t>
  </si>
  <si>
    <t>Sham 3.1b.jpeg</t>
  </si>
  <si>
    <t>Sham 3.2 a.jpeg</t>
  </si>
  <si>
    <t>Sham 3.2 b.jpeg</t>
  </si>
  <si>
    <t>Sham 3.2 c.jpeg</t>
  </si>
  <si>
    <t>Sham 3.2 d.jpeg</t>
  </si>
  <si>
    <t>Sham 4.1 a.jpeg</t>
  </si>
  <si>
    <t>Sham 4.1 b.jpeg</t>
  </si>
  <si>
    <t>Sham 4.1 c.jpeg</t>
  </si>
  <si>
    <t>Sham 4.1 d.jpeg</t>
  </si>
  <si>
    <t>Sham 4.2 a.jpeg</t>
  </si>
  <si>
    <t>Sham 4.2 b.jpeg</t>
  </si>
  <si>
    <t>Sham 4.2 c.jpeg</t>
  </si>
  <si>
    <t>Sham 4.2.jpeg</t>
  </si>
  <si>
    <t xml:space="preserve">Average </t>
  </si>
  <si>
    <t>Average</t>
  </si>
  <si>
    <t>LPS</t>
  </si>
  <si>
    <t xml:space="preserve">Sham </t>
  </si>
  <si>
    <t xml:space="preserve">HSJ633 2h </t>
  </si>
  <si>
    <t xml:space="preserve">HSJ633 6h </t>
  </si>
  <si>
    <t>Mean Number</t>
  </si>
  <si>
    <t>Average Alveolar Area</t>
  </si>
  <si>
    <t>Mean Area</t>
  </si>
  <si>
    <t>Sham 1.1</t>
  </si>
  <si>
    <t>Sham 1.2</t>
  </si>
  <si>
    <t>Sham 2.1</t>
  </si>
  <si>
    <t>Sham 2.2</t>
  </si>
  <si>
    <t>LPS 1.1</t>
  </si>
  <si>
    <t>LPS 1.2</t>
  </si>
  <si>
    <t>LPS 2.1</t>
  </si>
  <si>
    <t>LPS 2.2</t>
  </si>
  <si>
    <t xml:space="preserve">Sham 1.1 </t>
  </si>
  <si>
    <t xml:space="preserve">Sham 1.2 </t>
  </si>
  <si>
    <t xml:space="preserve">Sham 3.1 </t>
  </si>
  <si>
    <t xml:space="preserve">Sham 3.2 </t>
  </si>
  <si>
    <t xml:space="preserve">LPS 2.2 </t>
  </si>
  <si>
    <t>Blurred image, not taken into account.</t>
  </si>
  <si>
    <t xml:space="preserve">Average per group </t>
  </si>
  <si>
    <t>Average per group</t>
  </si>
  <si>
    <t>6h 1.1 a.jpeg</t>
  </si>
  <si>
    <t>6h 1.1 b.jpeg</t>
  </si>
  <si>
    <t>6h 1.1 c.jpeg</t>
  </si>
  <si>
    <t>6h 1.1 d.jpeg</t>
  </si>
  <si>
    <t>6h 5.1 a.jpeg</t>
  </si>
  <si>
    <t>6h 5.1 b.jpeg</t>
  </si>
  <si>
    <t>Sham A1.1</t>
  </si>
  <si>
    <t>Sham A1.2</t>
  </si>
  <si>
    <t>ID</t>
  </si>
  <si>
    <t>Mean/Baby Nb Alveoli</t>
  </si>
  <si>
    <t>Mean/Group Nb Alveoli</t>
  </si>
  <si>
    <t>Mean/Baby Aera</t>
  </si>
  <si>
    <t>Mean/Group Area</t>
  </si>
  <si>
    <t>LPS 3.1</t>
  </si>
  <si>
    <t>LPS 3.2</t>
  </si>
  <si>
    <t xml:space="preserve">sham </t>
  </si>
  <si>
    <t xml:space="preserve">lps </t>
  </si>
  <si>
    <t xml:space="preserve">2h </t>
  </si>
  <si>
    <t xml:space="preserve">6h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</si>
</sst>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1"/>
      <name val="Calibri"/>
      <family val="2"/>
    </font>
    <font>
      <sz val="11"/>
      <color rgb="FFFF0000"/>
      <name val="Aptos Narrow"/>
      <family val="2"/>
      <scheme val="minor"/>
    </font>
    <font>
      <sz val="12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0" xfId="0" applyFont="1"/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5" xfId="0" applyFont="1" applyBorder="1" applyAlignment="1">
      <alignment horizontal="center" vertical="top"/>
    </xf>
    <xf numFmtId="0" fontId="0" fillId="0" borderId="7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0" fillId="2" borderId="0" xfId="0" applyFill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0" fillId="0" borderId="0" xfId="0" applyNumberForma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7" fontId="0" fillId="0" borderId="0" xfId="0" applyNumberFormat="1"/>
    <xf numFmtId="17" fontId="0" fillId="0" borderId="0" xfId="0" applyNumberFormat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5" fontId="0" fillId="0" borderId="0" xfId="0" applyNumberForma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0" fillId="0" borderId="0" xfId="0" applyNumberFormat="1" applyBorder="1"/>
    <xf numFmtId="0" fontId="0" fillId="0" borderId="0" xfId="0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/>
    <xf numFmtId="0" fontId="1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4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9D00B0-F4CA-6446-B7CD-711639239651}" name="Tableau1" displayName="Tableau1" ref="B2:G64" totalsRowShown="0" headerRowDxfId="3">
  <autoFilter ref="B2:G64" xr:uid="{479D00B0-F4CA-6446-B7CD-711639239651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sortState xmlns:xlrd2="http://schemas.microsoft.com/office/spreadsheetml/2017/richdata2" ref="B3:F64">
    <sortCondition ref="B3:B64"/>
  </sortState>
  <tableColumns count="6">
    <tableColumn id="2" xr3:uid="{6BA2D8A0-42A4-1F4A-ABFF-90565BCEE655}" name="Image Path"/>
    <tableColumn id="3" xr3:uid="{72251419-F14E-444D-855A-2DF62963D825}" name="Number of Alveoli"/>
    <tableColumn id="4" xr3:uid="{A6905B5C-B342-644D-B675-CE33E4882359}" name="Average " dataDxfId="2">
      <calculatedColumnFormula>AVERAGE(C3:C6)</calculatedColumnFormula>
    </tableColumn>
    <tableColumn id="5" xr3:uid="{4B6595C5-972F-314E-96BA-5898C7CBBB32}" name="Average Alveolar Area (microns)"/>
    <tableColumn id="6" xr3:uid="{552722AB-EF4B-394D-8DB4-2C504AC491F7}" name="Average" dataDxfId="1"/>
    <tableColumn id="7" xr3:uid="{979CDA37-21C3-0E48-B810-39018B5F233F}" name="Moyenne3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1BA7B-5AC1-424F-8E71-6D9A3231C670}">
  <dimension ref="A1:R297"/>
  <sheetViews>
    <sheetView tabSelected="1" topLeftCell="A184" zoomScale="75" zoomScaleNormal="40" workbookViewId="0">
      <selection activeCell="G202" sqref="G202:G205"/>
    </sheetView>
  </sheetViews>
  <sheetFormatPr baseColWidth="10" defaultRowHeight="16" x14ac:dyDescent="0.2"/>
  <cols>
    <col min="2" max="2" width="16.5" customWidth="1"/>
    <col min="3" max="3" width="16" customWidth="1"/>
    <col min="4" max="4" width="16.33203125" customWidth="1"/>
    <col min="5" max="5" width="28.1640625" customWidth="1"/>
    <col min="6" max="6" width="27.1640625" customWidth="1"/>
    <col min="8" max="8" width="20.33203125" customWidth="1"/>
  </cols>
  <sheetData>
    <row r="1" spans="1:18" x14ac:dyDescent="0.2">
      <c r="A1" s="40"/>
    </row>
    <row r="2" spans="1:18" x14ac:dyDescent="0.2">
      <c r="B2" s="1" t="s">
        <v>0</v>
      </c>
      <c r="C2" s="1" t="s">
        <v>1</v>
      </c>
      <c r="D2" s="1" t="s">
        <v>110</v>
      </c>
      <c r="E2" s="1" t="s">
        <v>2</v>
      </c>
      <c r="F2" s="2" t="s">
        <v>111</v>
      </c>
      <c r="G2" s="25" t="s">
        <v>3</v>
      </c>
      <c r="K2" s="44"/>
      <c r="L2" s="44"/>
      <c r="M2" s="32"/>
      <c r="N2" s="32"/>
      <c r="Q2" s="32"/>
      <c r="R2" s="32"/>
    </row>
    <row r="3" spans="1:18" x14ac:dyDescent="0.2">
      <c r="A3" s="44" t="s">
        <v>114</v>
      </c>
      <c r="B3" t="s">
        <v>4</v>
      </c>
      <c r="C3">
        <v>690</v>
      </c>
      <c r="D3">
        <f>AVERAGE(C3:C7)</f>
        <v>619.79999999999995</v>
      </c>
      <c r="E3">
        <v>532.21513760579705</v>
      </c>
      <c r="F3">
        <f>AVERAGE(E3:E7)</f>
        <v>599.37077299602208</v>
      </c>
      <c r="M3" s="12"/>
      <c r="N3" s="12"/>
      <c r="O3" s="12"/>
      <c r="Q3" s="12"/>
      <c r="R3" s="12"/>
    </row>
    <row r="4" spans="1:18" x14ac:dyDescent="0.2">
      <c r="A4" s="44"/>
      <c r="B4" t="s">
        <v>5</v>
      </c>
      <c r="C4">
        <v>553</v>
      </c>
      <c r="E4">
        <v>674.42155535623874</v>
      </c>
      <c r="M4" s="12"/>
      <c r="N4" s="12"/>
      <c r="O4" s="12"/>
      <c r="Q4" s="12"/>
      <c r="R4" s="12"/>
    </row>
    <row r="5" spans="1:18" x14ac:dyDescent="0.2">
      <c r="A5" s="44"/>
      <c r="B5" t="s">
        <v>6</v>
      </c>
      <c r="C5">
        <v>555</v>
      </c>
      <c r="E5">
        <v>713.38252158558566</v>
      </c>
      <c r="L5" t="s">
        <v>150</v>
      </c>
      <c r="M5" s="12" t="s">
        <v>151</v>
      </c>
      <c r="N5" s="12" t="s">
        <v>152</v>
      </c>
      <c r="O5" t="s">
        <v>153</v>
      </c>
      <c r="Q5" s="12"/>
      <c r="R5" s="12"/>
    </row>
    <row r="6" spans="1:18" x14ac:dyDescent="0.2">
      <c r="A6" s="44"/>
      <c r="B6" t="s">
        <v>7</v>
      </c>
      <c r="C6">
        <v>629</v>
      </c>
      <c r="E6">
        <v>557.63530396820352</v>
      </c>
      <c r="M6" s="12"/>
      <c r="N6" s="12"/>
      <c r="Q6" s="12"/>
      <c r="R6" s="12"/>
    </row>
    <row r="7" spans="1:18" x14ac:dyDescent="0.2">
      <c r="A7" s="44"/>
      <c r="B7" t="s">
        <v>8</v>
      </c>
      <c r="C7">
        <v>672</v>
      </c>
      <c r="E7">
        <v>519.19934646428567</v>
      </c>
      <c r="M7" s="12"/>
      <c r="N7" s="12"/>
      <c r="Q7" s="12"/>
      <c r="R7" s="12"/>
    </row>
    <row r="8" spans="1:18" x14ac:dyDescent="0.2">
      <c r="A8" s="44"/>
      <c r="B8" t="s">
        <v>9</v>
      </c>
      <c r="C8">
        <v>744</v>
      </c>
      <c r="D8">
        <f>AVERAGE(C8,C10)</f>
        <v>685.5</v>
      </c>
      <c r="E8">
        <v>561.61420821505374</v>
      </c>
      <c r="F8">
        <f>AVERAGE(E8,E10)</f>
        <v>644.59513162267842</v>
      </c>
      <c r="M8" s="12"/>
      <c r="N8" s="12"/>
      <c r="Q8" s="12"/>
      <c r="R8" s="12"/>
    </row>
    <row r="9" spans="1:18" x14ac:dyDescent="0.2">
      <c r="A9" s="44"/>
      <c r="B9" t="s">
        <v>10</v>
      </c>
      <c r="C9" s="3">
        <v>722</v>
      </c>
      <c r="E9" s="3">
        <v>568.73878294736846</v>
      </c>
      <c r="G9" t="s">
        <v>132</v>
      </c>
      <c r="M9" s="12"/>
      <c r="N9" s="12"/>
      <c r="Q9" s="12"/>
      <c r="R9" s="12"/>
    </row>
    <row r="10" spans="1:18" x14ac:dyDescent="0.2">
      <c r="A10" s="44"/>
      <c r="B10" t="s">
        <v>11</v>
      </c>
      <c r="C10">
        <v>627</v>
      </c>
      <c r="E10">
        <v>727.57605503030311</v>
      </c>
      <c r="M10" s="12"/>
      <c r="N10" s="12"/>
      <c r="Q10" s="12"/>
      <c r="R10" s="12"/>
    </row>
    <row r="11" spans="1:18" x14ac:dyDescent="0.2">
      <c r="A11" s="44"/>
      <c r="B11" t="s">
        <v>12</v>
      </c>
      <c r="C11" s="3">
        <v>707</v>
      </c>
      <c r="E11" s="3">
        <v>529.65813051768032</v>
      </c>
      <c r="G11" t="s">
        <v>132</v>
      </c>
      <c r="M11" s="12"/>
      <c r="N11" s="12"/>
      <c r="Q11" s="12"/>
      <c r="R11" s="12"/>
    </row>
    <row r="12" spans="1:18" x14ac:dyDescent="0.2">
      <c r="A12" s="44"/>
      <c r="B12" t="s">
        <v>13</v>
      </c>
      <c r="C12">
        <v>520</v>
      </c>
      <c r="D12">
        <f t="shared" ref="D12:F12" si="0">AVERAGE(C12:C15)</f>
        <v>513.5</v>
      </c>
      <c r="E12">
        <v>918.64144327692304</v>
      </c>
      <c r="F12">
        <f t="shared" si="0"/>
        <v>942.1221922341939</v>
      </c>
      <c r="M12" s="12"/>
      <c r="N12" s="12"/>
      <c r="Q12" s="12"/>
      <c r="R12" s="12"/>
    </row>
    <row r="13" spans="1:18" x14ac:dyDescent="0.2">
      <c r="A13" s="44"/>
      <c r="B13" t="s">
        <v>14</v>
      </c>
      <c r="C13">
        <v>478</v>
      </c>
      <c r="E13">
        <v>1033.601027748954</v>
      </c>
      <c r="M13" s="12"/>
      <c r="N13" s="12"/>
      <c r="Q13" s="12"/>
      <c r="R13" s="12"/>
    </row>
    <row r="14" spans="1:18" x14ac:dyDescent="0.2">
      <c r="A14" s="44"/>
      <c r="B14" t="s">
        <v>15</v>
      </c>
      <c r="C14">
        <v>587</v>
      </c>
      <c r="E14">
        <v>726.3125289812607</v>
      </c>
      <c r="M14" s="12"/>
      <c r="N14" s="12"/>
      <c r="Q14" s="12"/>
      <c r="R14" s="12"/>
    </row>
    <row r="15" spans="1:18" x14ac:dyDescent="0.2">
      <c r="A15" s="44"/>
      <c r="B15" t="s">
        <v>16</v>
      </c>
      <c r="C15">
        <v>469</v>
      </c>
      <c r="E15">
        <v>1089.9337689296381</v>
      </c>
      <c r="M15" s="12"/>
      <c r="N15" s="12"/>
      <c r="Q15" s="12"/>
      <c r="R15" s="12"/>
    </row>
    <row r="16" spans="1:18" x14ac:dyDescent="0.2">
      <c r="A16" s="44"/>
      <c r="B16" t="s">
        <v>17</v>
      </c>
      <c r="C16">
        <v>611</v>
      </c>
      <c r="D16">
        <f>AVERAGE(C16:C18)</f>
        <v>534.33333333333337</v>
      </c>
      <c r="E16">
        <v>688.00682274304427</v>
      </c>
      <c r="F16">
        <f>AVERAGE(E16:E18)</f>
        <v>862.92990304404896</v>
      </c>
      <c r="M16" s="12"/>
      <c r="N16" s="12"/>
      <c r="Q16" s="12"/>
      <c r="R16" s="12"/>
    </row>
    <row r="17" spans="1:18" x14ac:dyDescent="0.2">
      <c r="A17" s="44"/>
      <c r="B17" t="s">
        <v>18</v>
      </c>
      <c r="C17">
        <v>505</v>
      </c>
      <c r="E17">
        <v>897.23289780594064</v>
      </c>
      <c r="M17" s="12"/>
      <c r="N17" s="12"/>
      <c r="Q17" s="12"/>
      <c r="R17" s="12"/>
    </row>
    <row r="18" spans="1:18" x14ac:dyDescent="0.2">
      <c r="A18" s="44"/>
      <c r="B18" t="s">
        <v>19</v>
      </c>
      <c r="C18">
        <v>487</v>
      </c>
      <c r="E18">
        <v>1003.549988583162</v>
      </c>
      <c r="M18" s="12"/>
      <c r="N18" s="12"/>
      <c r="Q18" s="12"/>
      <c r="R18" s="12"/>
    </row>
    <row r="19" spans="1:18" x14ac:dyDescent="0.2">
      <c r="A19" s="44"/>
      <c r="B19" t="s">
        <v>20</v>
      </c>
      <c r="C19">
        <v>485</v>
      </c>
      <c r="D19">
        <f>AVERAGE(C19:C22)</f>
        <v>524.75</v>
      </c>
      <c r="E19">
        <v>1058.8450557030931</v>
      </c>
      <c r="F19">
        <f>AVERAGE(E19:E22)</f>
        <v>984.88800401236358</v>
      </c>
      <c r="M19" s="12"/>
      <c r="N19" s="12"/>
      <c r="Q19" s="12"/>
      <c r="R19" s="12"/>
    </row>
    <row r="20" spans="1:18" x14ac:dyDescent="0.2">
      <c r="A20" s="44"/>
      <c r="B20" t="s">
        <v>21</v>
      </c>
      <c r="C20">
        <v>558</v>
      </c>
      <c r="E20">
        <v>923.21463559139784</v>
      </c>
      <c r="M20" s="12"/>
      <c r="N20" s="12"/>
      <c r="Q20" s="12"/>
      <c r="R20" s="12"/>
    </row>
    <row r="21" spans="1:18" x14ac:dyDescent="0.2">
      <c r="A21" s="44"/>
      <c r="B21" t="s">
        <v>22</v>
      </c>
      <c r="C21">
        <v>607</v>
      </c>
      <c r="E21">
        <v>786.27369456342672</v>
      </c>
      <c r="M21" s="12"/>
      <c r="N21" s="12"/>
      <c r="Q21" s="12"/>
      <c r="R21" s="12"/>
    </row>
    <row r="22" spans="1:18" x14ac:dyDescent="0.2">
      <c r="A22" s="44"/>
      <c r="B22" t="s">
        <v>23</v>
      </c>
      <c r="C22">
        <v>449</v>
      </c>
      <c r="E22">
        <v>1171.2186301915369</v>
      </c>
      <c r="M22" s="12"/>
      <c r="N22" s="12"/>
      <c r="Q22" s="12"/>
      <c r="R22" s="12"/>
    </row>
    <row r="23" spans="1:18" x14ac:dyDescent="0.2">
      <c r="A23" s="44"/>
      <c r="B23" s="27" t="s">
        <v>24</v>
      </c>
      <c r="C23">
        <v>601</v>
      </c>
      <c r="D23">
        <f t="shared" ref="D23:F42" si="1">AVERAGE(C23:C26)</f>
        <v>598</v>
      </c>
      <c r="E23">
        <v>783.3070383627288</v>
      </c>
      <c r="F23">
        <f t="shared" si="1"/>
        <v>756.76409582552913</v>
      </c>
      <c r="M23" s="12"/>
      <c r="Q23" s="12"/>
      <c r="R23" s="12"/>
    </row>
    <row r="24" spans="1:18" x14ac:dyDescent="0.2">
      <c r="A24" s="44"/>
      <c r="B24" s="27" t="s">
        <v>25</v>
      </c>
      <c r="C24">
        <v>586</v>
      </c>
      <c r="E24">
        <v>733.76171694197956</v>
      </c>
      <c r="M24" s="12"/>
      <c r="Q24" s="12"/>
      <c r="R24" s="12"/>
    </row>
    <row r="25" spans="1:18" x14ac:dyDescent="0.2">
      <c r="A25" s="44"/>
      <c r="B25" s="27" t="s">
        <v>26</v>
      </c>
      <c r="C25">
        <v>585</v>
      </c>
      <c r="E25">
        <v>762.62449526837611</v>
      </c>
      <c r="M25" s="12"/>
      <c r="Q25" s="12"/>
      <c r="R25" s="12"/>
    </row>
    <row r="26" spans="1:18" x14ac:dyDescent="0.2">
      <c r="A26" s="44"/>
      <c r="B26" s="27" t="s">
        <v>27</v>
      </c>
      <c r="C26">
        <v>620</v>
      </c>
      <c r="E26">
        <v>747.36313272903226</v>
      </c>
      <c r="M26" s="12"/>
      <c r="Q26" s="12"/>
      <c r="R26" s="12"/>
    </row>
    <row r="27" spans="1:18" x14ac:dyDescent="0.2">
      <c r="A27" s="44" t="s">
        <v>115</v>
      </c>
      <c r="B27" t="s">
        <v>28</v>
      </c>
      <c r="C27">
        <v>297</v>
      </c>
      <c r="D27">
        <f>AVERAGE(C27:C31)</f>
        <v>303</v>
      </c>
      <c r="E27">
        <v>1631.071937252525</v>
      </c>
      <c r="F27">
        <f>AVERAGE(E27:E31)</f>
        <v>1502.9546137593593</v>
      </c>
      <c r="M27" s="12"/>
      <c r="Q27" s="12"/>
      <c r="R27" s="12"/>
    </row>
    <row r="28" spans="1:18" x14ac:dyDescent="0.2">
      <c r="A28" s="44"/>
      <c r="B28" t="s">
        <v>29</v>
      </c>
      <c r="C28">
        <v>294</v>
      </c>
      <c r="E28">
        <v>1606.584760408163</v>
      </c>
      <c r="M28" s="12"/>
      <c r="Q28" s="12"/>
      <c r="R28" s="12"/>
    </row>
    <row r="29" spans="1:18" x14ac:dyDescent="0.2">
      <c r="A29" s="44"/>
      <c r="B29" t="s">
        <v>30</v>
      </c>
      <c r="C29">
        <v>329</v>
      </c>
      <c r="E29">
        <v>1278.7526927173251</v>
      </c>
      <c r="M29" s="12"/>
      <c r="Q29" s="12"/>
      <c r="R29" s="12"/>
    </row>
    <row r="30" spans="1:18" x14ac:dyDescent="0.2">
      <c r="A30" s="44"/>
      <c r="B30" t="s">
        <v>31</v>
      </c>
      <c r="C30">
        <v>299</v>
      </c>
      <c r="E30">
        <v>1382.8848440133779</v>
      </c>
      <c r="M30" s="12"/>
      <c r="Q30" s="12"/>
      <c r="R30" s="12"/>
    </row>
    <row r="31" spans="1:18" x14ac:dyDescent="0.2">
      <c r="A31" s="44"/>
      <c r="B31" t="s">
        <v>32</v>
      </c>
      <c r="C31">
        <v>296</v>
      </c>
      <c r="E31">
        <v>1615.4788344054059</v>
      </c>
      <c r="M31" s="12"/>
      <c r="Q31" s="12"/>
      <c r="R31" s="12"/>
    </row>
    <row r="32" spans="1:18" x14ac:dyDescent="0.2">
      <c r="A32" s="44"/>
      <c r="B32" s="27" t="s">
        <v>33</v>
      </c>
      <c r="C32">
        <v>424</v>
      </c>
      <c r="D32">
        <f t="shared" si="1"/>
        <v>432.5</v>
      </c>
      <c r="E32">
        <v>1314.2450901226421</v>
      </c>
      <c r="F32">
        <f t="shared" si="1"/>
        <v>1208.2901342622117</v>
      </c>
      <c r="Q32" s="12"/>
      <c r="R32" s="12"/>
    </row>
    <row r="33" spans="1:18" x14ac:dyDescent="0.2">
      <c r="A33" s="44"/>
      <c r="B33" s="27" t="s">
        <v>34</v>
      </c>
      <c r="C33">
        <v>415</v>
      </c>
      <c r="E33">
        <v>1224.280597031325</v>
      </c>
      <c r="Q33" s="12"/>
      <c r="R33" s="12"/>
    </row>
    <row r="34" spans="1:18" x14ac:dyDescent="0.2">
      <c r="A34" s="44"/>
      <c r="B34" s="27" t="s">
        <v>35</v>
      </c>
      <c r="C34">
        <v>432</v>
      </c>
      <c r="E34">
        <v>1229.5487390277781</v>
      </c>
    </row>
    <row r="35" spans="1:18" x14ac:dyDescent="0.2">
      <c r="A35" s="44"/>
      <c r="B35" s="27" t="s">
        <v>36</v>
      </c>
      <c r="C35">
        <v>459</v>
      </c>
      <c r="E35">
        <v>1065.086110867102</v>
      </c>
    </row>
    <row r="36" spans="1:18" x14ac:dyDescent="0.2">
      <c r="A36" s="44"/>
      <c r="B36" t="s">
        <v>135</v>
      </c>
      <c r="C36">
        <v>408</v>
      </c>
      <c r="D36">
        <f>AVERAGE(C36:C39)</f>
        <v>415.5</v>
      </c>
      <c r="E36">
        <v>1012.008003421569</v>
      </c>
      <c r="F36" s="33">
        <f>AVERAGE(E36:E39)</f>
        <v>969.92796827785105</v>
      </c>
      <c r="H36" s="93"/>
    </row>
    <row r="37" spans="1:18" x14ac:dyDescent="0.2">
      <c r="A37" s="44"/>
      <c r="B37" t="s">
        <v>136</v>
      </c>
      <c r="C37">
        <v>421</v>
      </c>
      <c r="E37">
        <v>959.34011423277911</v>
      </c>
      <c r="F37" s="33"/>
      <c r="H37" s="93"/>
    </row>
    <row r="38" spans="1:18" x14ac:dyDescent="0.2">
      <c r="A38" s="44"/>
      <c r="B38" t="s">
        <v>137</v>
      </c>
      <c r="C38">
        <v>398</v>
      </c>
      <c r="E38">
        <v>1056.704063778895</v>
      </c>
      <c r="F38" s="33"/>
      <c r="H38" s="93"/>
    </row>
    <row r="39" spans="1:18" x14ac:dyDescent="0.2">
      <c r="A39" s="44"/>
      <c r="B39" t="s">
        <v>138</v>
      </c>
      <c r="C39">
        <v>435</v>
      </c>
      <c r="E39">
        <v>851.65969167816104</v>
      </c>
      <c r="F39" s="33"/>
      <c r="H39" s="93"/>
    </row>
    <row r="40" spans="1:18" x14ac:dyDescent="0.2">
      <c r="A40" s="44"/>
      <c r="B40" t="s">
        <v>139</v>
      </c>
      <c r="C40">
        <v>564</v>
      </c>
      <c r="D40">
        <f>AVERAGE(C40:C41)</f>
        <v>513</v>
      </c>
      <c r="E40">
        <v>661.81785857446812</v>
      </c>
      <c r="F40" s="33">
        <f>AVERAGE(E40:E41)</f>
        <v>792.23454111407386</v>
      </c>
      <c r="H40" s="93"/>
    </row>
    <row r="41" spans="1:18" x14ac:dyDescent="0.2">
      <c r="A41" s="44"/>
      <c r="B41" t="s">
        <v>140</v>
      </c>
      <c r="C41">
        <v>462</v>
      </c>
      <c r="E41">
        <v>922.65122365367972</v>
      </c>
      <c r="H41" s="93"/>
    </row>
    <row r="42" spans="1:18" x14ac:dyDescent="0.2">
      <c r="A42" s="44" t="s">
        <v>112</v>
      </c>
      <c r="B42" t="s">
        <v>37</v>
      </c>
      <c r="C42">
        <v>599</v>
      </c>
      <c r="D42">
        <f t="shared" si="1"/>
        <v>587.75</v>
      </c>
      <c r="E42">
        <v>761.96985503839733</v>
      </c>
      <c r="F42">
        <f t="shared" si="1"/>
        <v>769.25907537246246</v>
      </c>
    </row>
    <row r="43" spans="1:18" x14ac:dyDescent="0.2">
      <c r="A43" s="44"/>
      <c r="B43" t="s">
        <v>38</v>
      </c>
      <c r="C43">
        <v>563</v>
      </c>
      <c r="E43">
        <v>815.95654159857895</v>
      </c>
    </row>
    <row r="44" spans="1:18" x14ac:dyDescent="0.2">
      <c r="A44" s="44"/>
      <c r="B44" t="s">
        <v>39</v>
      </c>
      <c r="C44">
        <v>580</v>
      </c>
      <c r="E44">
        <v>795.92741225517238</v>
      </c>
    </row>
    <row r="45" spans="1:18" x14ac:dyDescent="0.2">
      <c r="A45" s="44"/>
      <c r="B45" t="s">
        <v>40</v>
      </c>
      <c r="C45">
        <v>609</v>
      </c>
      <c r="E45">
        <v>703.18249259770118</v>
      </c>
      <c r="M45" s="89"/>
      <c r="N45" s="89"/>
      <c r="O45" s="89"/>
      <c r="P45" s="89"/>
      <c r="Q45" s="90"/>
    </row>
    <row r="46" spans="1:18" x14ac:dyDescent="0.2">
      <c r="A46" s="44"/>
      <c r="B46" t="s">
        <v>41</v>
      </c>
      <c r="C46">
        <v>640</v>
      </c>
      <c r="D46">
        <f t="shared" ref="D46:F50" si="2">AVERAGE(C46:C49)</f>
        <v>628.5</v>
      </c>
      <c r="E46">
        <v>616.27721035000002</v>
      </c>
      <c r="F46">
        <f t="shared" si="2"/>
        <v>671.95019016989249</v>
      </c>
      <c r="M46" s="91"/>
      <c r="N46" s="91"/>
      <c r="O46" s="91"/>
      <c r="P46" s="91"/>
      <c r="Q46" s="90"/>
    </row>
    <row r="47" spans="1:18" x14ac:dyDescent="0.2">
      <c r="A47" s="44"/>
      <c r="B47" t="s">
        <v>42</v>
      </c>
      <c r="C47">
        <v>620</v>
      </c>
      <c r="E47">
        <v>727.15084545161301</v>
      </c>
      <c r="M47" s="91"/>
      <c r="N47" s="91"/>
      <c r="O47" s="91"/>
      <c r="P47" s="91"/>
      <c r="Q47" s="90"/>
    </row>
    <row r="48" spans="1:18" x14ac:dyDescent="0.2">
      <c r="A48" s="44"/>
      <c r="B48" t="s">
        <v>43</v>
      </c>
      <c r="C48">
        <v>639</v>
      </c>
      <c r="E48">
        <v>660.27687616901414</v>
      </c>
      <c r="M48" s="91"/>
      <c r="N48" s="91"/>
      <c r="O48" s="91"/>
      <c r="P48" s="91"/>
      <c r="Q48" s="90"/>
    </row>
    <row r="49" spans="1:17" x14ac:dyDescent="0.2">
      <c r="A49" s="44"/>
      <c r="B49" t="s">
        <v>44</v>
      </c>
      <c r="C49">
        <v>615</v>
      </c>
      <c r="E49">
        <v>684.09582870894315</v>
      </c>
      <c r="M49" s="91"/>
      <c r="N49" s="91"/>
      <c r="O49" s="91"/>
      <c r="P49" s="91"/>
      <c r="Q49" s="90"/>
    </row>
    <row r="50" spans="1:17" x14ac:dyDescent="0.2">
      <c r="A50" s="44" t="s">
        <v>113</v>
      </c>
      <c r="B50" t="s">
        <v>45</v>
      </c>
      <c r="C50">
        <v>573</v>
      </c>
      <c r="D50">
        <f t="shared" si="2"/>
        <v>565</v>
      </c>
      <c r="E50">
        <v>807.00380899825484</v>
      </c>
      <c r="F50">
        <f t="shared" si="2"/>
        <v>741.80795900935664</v>
      </c>
      <c r="M50" s="91"/>
      <c r="N50" s="91"/>
      <c r="O50" s="91"/>
      <c r="P50" s="90"/>
      <c r="Q50" s="90"/>
    </row>
    <row r="51" spans="1:17" x14ac:dyDescent="0.2">
      <c r="A51" s="44"/>
      <c r="B51" t="s">
        <v>46</v>
      </c>
      <c r="C51">
        <v>537</v>
      </c>
      <c r="E51">
        <v>791.51585973929241</v>
      </c>
      <c r="M51" s="91"/>
      <c r="N51" s="91"/>
      <c r="O51" s="91"/>
      <c r="P51" s="90"/>
      <c r="Q51" s="90"/>
    </row>
    <row r="52" spans="1:17" x14ac:dyDescent="0.2">
      <c r="A52" s="44"/>
      <c r="B52" t="s">
        <v>47</v>
      </c>
      <c r="C52">
        <v>590</v>
      </c>
      <c r="E52">
        <v>660.45272613559325</v>
      </c>
      <c r="M52" s="91"/>
      <c r="N52" s="91"/>
      <c r="O52" s="91"/>
      <c r="P52" s="90"/>
      <c r="Q52" s="90"/>
    </row>
    <row r="53" spans="1:17" x14ac:dyDescent="0.2">
      <c r="A53" s="44"/>
      <c r="B53" t="s">
        <v>48</v>
      </c>
      <c r="C53">
        <v>560</v>
      </c>
      <c r="E53">
        <v>708.25944116428582</v>
      </c>
      <c r="M53" s="91"/>
      <c r="N53" s="91"/>
      <c r="O53" s="91"/>
      <c r="P53" s="90"/>
      <c r="Q53" s="90"/>
    </row>
    <row r="54" spans="1:17" x14ac:dyDescent="0.2">
      <c r="A54" s="44"/>
      <c r="B54" s="27" t="s">
        <v>49</v>
      </c>
      <c r="C54">
        <v>612</v>
      </c>
      <c r="D54">
        <f>AVERAGE(C56:C57,Tableau1[[#This Row],[Number of Alveoli]])</f>
        <v>640</v>
      </c>
      <c r="E54">
        <v>674.88915042483666</v>
      </c>
      <c r="F54">
        <f>AVERAGE(E56:E57,Tableau1[[#This Row],[Number of Alveoli]])</f>
        <v>609.29860909946092</v>
      </c>
      <c r="M54" s="91"/>
      <c r="N54" s="91"/>
      <c r="O54" s="91"/>
      <c r="P54" s="90"/>
      <c r="Q54" s="90"/>
    </row>
    <row r="55" spans="1:17" x14ac:dyDescent="0.2">
      <c r="A55" s="44"/>
      <c r="B55" s="3" t="s">
        <v>50</v>
      </c>
      <c r="C55" s="3">
        <v>585</v>
      </c>
      <c r="E55" s="3">
        <v>744.72704688547014</v>
      </c>
      <c r="G55" t="s">
        <v>132</v>
      </c>
      <c r="M55" s="91"/>
      <c r="N55" s="91"/>
      <c r="O55" s="91"/>
      <c r="P55" s="90"/>
      <c r="Q55" s="90"/>
    </row>
    <row r="56" spans="1:17" x14ac:dyDescent="0.2">
      <c r="A56" s="44"/>
      <c r="B56" s="27" t="s">
        <v>51</v>
      </c>
      <c r="C56">
        <v>662</v>
      </c>
      <c r="E56">
        <v>580.58936482779461</v>
      </c>
      <c r="M56" s="91"/>
      <c r="N56" s="91"/>
      <c r="O56" s="91"/>
      <c r="P56" s="90"/>
      <c r="Q56" s="90"/>
    </row>
    <row r="57" spans="1:17" x14ac:dyDescent="0.2">
      <c r="A57" s="44"/>
      <c r="B57" s="27" t="s">
        <v>52</v>
      </c>
      <c r="C57">
        <v>646</v>
      </c>
      <c r="E57">
        <v>635.30646247058826</v>
      </c>
      <c r="M57" s="91"/>
      <c r="N57" s="91"/>
      <c r="O57" s="91"/>
      <c r="P57" s="90"/>
      <c r="Q57" s="90"/>
    </row>
    <row r="58" spans="1:17" x14ac:dyDescent="0.2">
      <c r="A58" s="44"/>
      <c r="B58" t="s">
        <v>53</v>
      </c>
      <c r="C58">
        <v>497</v>
      </c>
      <c r="D58">
        <f>AVERAGE(C58:C60)</f>
        <v>528.66666666666663</v>
      </c>
      <c r="E58">
        <v>1067.805128853119</v>
      </c>
      <c r="F58">
        <f>AVERAGE(E58:E60)</f>
        <v>1011.338530125191</v>
      </c>
      <c r="M58" s="91"/>
      <c r="N58" s="91"/>
      <c r="O58" s="90"/>
      <c r="P58" s="90"/>
      <c r="Q58" s="90"/>
    </row>
    <row r="59" spans="1:17" x14ac:dyDescent="0.2">
      <c r="A59" s="44"/>
      <c r="B59" t="s">
        <v>54</v>
      </c>
      <c r="C59">
        <v>600</v>
      </c>
      <c r="E59">
        <v>868.20897632000003</v>
      </c>
      <c r="M59" s="91"/>
      <c r="N59" s="91"/>
      <c r="O59" s="90"/>
      <c r="P59" s="90"/>
      <c r="Q59" s="90"/>
    </row>
    <row r="60" spans="1:17" x14ac:dyDescent="0.2">
      <c r="A60" s="44"/>
      <c r="B60" t="s">
        <v>55</v>
      </c>
      <c r="C60">
        <v>489</v>
      </c>
      <c r="E60">
        <v>1098.001485202454</v>
      </c>
      <c r="M60" s="91"/>
      <c r="N60" s="91"/>
      <c r="O60" s="90"/>
      <c r="P60" s="90"/>
      <c r="Q60" s="90"/>
    </row>
    <row r="61" spans="1:17" x14ac:dyDescent="0.2">
      <c r="A61" s="44"/>
      <c r="B61" s="28" t="s">
        <v>56</v>
      </c>
      <c r="C61" s="3">
        <v>487</v>
      </c>
      <c r="D61">
        <f>AVERAGE(C62:C64)</f>
        <v>569.33333333333337</v>
      </c>
      <c r="E61" s="3">
        <v>930.54746603696105</v>
      </c>
      <c r="F61">
        <f>AVERAGE(E62:E64)</f>
        <v>831.12184593095469</v>
      </c>
      <c r="G61" t="s">
        <v>132</v>
      </c>
      <c r="M61" s="91"/>
      <c r="N61" s="91"/>
      <c r="O61" s="90"/>
      <c r="P61" s="90"/>
      <c r="Q61" s="90"/>
    </row>
    <row r="62" spans="1:17" x14ac:dyDescent="0.2">
      <c r="A62" s="44"/>
      <c r="B62" t="s">
        <v>57</v>
      </c>
      <c r="C62">
        <v>548</v>
      </c>
      <c r="E62">
        <v>852.73062668613147</v>
      </c>
      <c r="M62" s="91"/>
      <c r="N62" s="91"/>
      <c r="O62" s="90"/>
      <c r="P62" s="90"/>
      <c r="Q62" s="90"/>
    </row>
    <row r="63" spans="1:17" x14ac:dyDescent="0.2">
      <c r="A63" s="44"/>
      <c r="B63" t="s">
        <v>58</v>
      </c>
      <c r="C63">
        <v>609</v>
      </c>
      <c r="E63">
        <v>771.60873593431859</v>
      </c>
      <c r="M63" s="91"/>
      <c r="N63" s="91"/>
      <c r="O63" s="90"/>
      <c r="P63" s="90"/>
      <c r="Q63" s="90"/>
    </row>
    <row r="64" spans="1:17" x14ac:dyDescent="0.2">
      <c r="A64" s="44"/>
      <c r="B64" t="s">
        <v>59</v>
      </c>
      <c r="C64">
        <v>551</v>
      </c>
      <c r="E64">
        <v>869.02617517241379</v>
      </c>
      <c r="M64" s="91"/>
      <c r="N64" s="91"/>
      <c r="O64" s="90"/>
      <c r="P64" s="90"/>
      <c r="Q64" s="90"/>
    </row>
    <row r="65" spans="1:17" x14ac:dyDescent="0.2">
      <c r="A65" s="11"/>
      <c r="M65" s="91"/>
      <c r="N65" s="91"/>
      <c r="O65" s="90"/>
      <c r="P65" s="90"/>
      <c r="Q65" s="90"/>
    </row>
    <row r="66" spans="1:17" x14ac:dyDescent="0.2">
      <c r="A66" s="11"/>
      <c r="M66" s="91"/>
      <c r="N66" s="90"/>
      <c r="O66" s="90"/>
      <c r="P66" s="90"/>
      <c r="Q66" s="90"/>
    </row>
    <row r="67" spans="1:17" x14ac:dyDescent="0.2">
      <c r="A67" s="11"/>
      <c r="M67" s="91"/>
      <c r="N67" s="90"/>
      <c r="O67" s="90"/>
      <c r="P67" s="90"/>
      <c r="Q67" s="90"/>
    </row>
    <row r="68" spans="1:17" x14ac:dyDescent="0.2">
      <c r="A68" s="11"/>
      <c r="M68" s="91"/>
      <c r="N68" s="90"/>
      <c r="O68" s="90"/>
      <c r="P68" s="90"/>
      <c r="Q68" s="90"/>
    </row>
    <row r="69" spans="1:17" x14ac:dyDescent="0.2">
      <c r="A69" s="41"/>
      <c r="M69" s="91"/>
      <c r="N69" s="90"/>
      <c r="O69" s="90"/>
      <c r="P69" s="90"/>
      <c r="Q69" s="90"/>
    </row>
    <row r="70" spans="1:17" x14ac:dyDescent="0.2">
      <c r="A70" s="11"/>
      <c r="B70" s="1" t="s">
        <v>0</v>
      </c>
      <c r="C70" s="1" t="s">
        <v>1</v>
      </c>
      <c r="D70" s="1" t="s">
        <v>110</v>
      </c>
      <c r="E70" s="1" t="s">
        <v>133</v>
      </c>
      <c r="F70" s="1" t="s">
        <v>2</v>
      </c>
      <c r="G70" s="1" t="s">
        <v>111</v>
      </c>
      <c r="H70" s="1" t="s">
        <v>134</v>
      </c>
      <c r="M70" s="91"/>
      <c r="N70" s="90"/>
      <c r="O70" s="90"/>
      <c r="P70" s="90"/>
      <c r="Q70" s="90"/>
    </row>
    <row r="71" spans="1:17" x14ac:dyDescent="0.2">
      <c r="A71" s="44" t="s">
        <v>114</v>
      </c>
      <c r="B71" s="4" t="s">
        <v>60</v>
      </c>
      <c r="C71" s="4">
        <v>638</v>
      </c>
      <c r="D71" s="4">
        <f t="shared" ref="D71:G75" si="3">AVERAGE(C71:C74)</f>
        <v>648.5</v>
      </c>
      <c r="E71" s="5">
        <f>AVERAGE(D71:D88)</f>
        <v>611.36111111111109</v>
      </c>
      <c r="F71" s="6">
        <v>649.61760416927905</v>
      </c>
      <c r="G71" s="7">
        <f t="shared" si="3"/>
        <v>661.45286271226428</v>
      </c>
      <c r="H71" s="5">
        <f>AVERAGE(G71:G88)</f>
        <v>711.48810518210576</v>
      </c>
      <c r="M71" s="91"/>
      <c r="N71" s="90"/>
      <c r="O71" s="90"/>
      <c r="P71" s="90"/>
      <c r="Q71" s="90"/>
    </row>
    <row r="72" spans="1:17" x14ac:dyDescent="0.2">
      <c r="A72" s="44"/>
      <c r="B72" s="6" t="s">
        <v>61</v>
      </c>
      <c r="C72" s="6">
        <v>700</v>
      </c>
      <c r="D72" s="6"/>
      <c r="E72" s="7"/>
      <c r="F72" s="6">
        <v>598.8733921257143</v>
      </c>
      <c r="G72" s="7"/>
      <c r="H72" s="7"/>
      <c r="M72" s="91"/>
      <c r="N72" s="90"/>
      <c r="O72" s="90"/>
      <c r="P72" s="90"/>
      <c r="Q72" s="90"/>
    </row>
    <row r="73" spans="1:17" x14ac:dyDescent="0.2">
      <c r="A73" s="44"/>
      <c r="B73" s="4" t="s">
        <v>62</v>
      </c>
      <c r="C73" s="4">
        <v>647</v>
      </c>
      <c r="D73" s="4"/>
      <c r="E73" s="5"/>
      <c r="F73" s="6">
        <v>665.65512622565689</v>
      </c>
      <c r="G73" s="7"/>
      <c r="H73" s="5"/>
      <c r="M73" s="91"/>
      <c r="N73" s="90"/>
      <c r="O73" s="90"/>
      <c r="P73" s="90"/>
      <c r="Q73" s="90"/>
    </row>
    <row r="74" spans="1:17" x14ac:dyDescent="0.2">
      <c r="A74" s="44"/>
      <c r="B74" s="6" t="s">
        <v>63</v>
      </c>
      <c r="C74" s="6">
        <v>609</v>
      </c>
      <c r="D74" s="6"/>
      <c r="E74" s="7"/>
      <c r="F74" s="6">
        <v>731.66532832840721</v>
      </c>
      <c r="G74" s="7"/>
      <c r="H74" s="7"/>
      <c r="M74" s="91"/>
      <c r="N74" s="90"/>
      <c r="O74" s="90"/>
      <c r="P74" s="90"/>
      <c r="Q74" s="90"/>
    </row>
    <row r="75" spans="1:17" x14ac:dyDescent="0.2">
      <c r="A75" s="44"/>
      <c r="B75" s="4" t="s">
        <v>64</v>
      </c>
      <c r="C75" s="4">
        <v>698</v>
      </c>
      <c r="D75" s="4">
        <f t="shared" si="3"/>
        <v>704.25</v>
      </c>
      <c r="E75" s="5"/>
      <c r="F75" s="6">
        <v>646.09396365616055</v>
      </c>
      <c r="G75" s="7">
        <f t="shared" si="3"/>
        <v>639.9871348668122</v>
      </c>
      <c r="H75" s="5"/>
      <c r="M75" s="90"/>
      <c r="N75" s="90"/>
      <c r="O75" s="90"/>
      <c r="P75" s="90"/>
      <c r="Q75" s="90"/>
    </row>
    <row r="76" spans="1:17" x14ac:dyDescent="0.2">
      <c r="A76" s="44"/>
      <c r="B76" s="6" t="s">
        <v>65</v>
      </c>
      <c r="C76" s="6">
        <v>764</v>
      </c>
      <c r="D76" s="6"/>
      <c r="E76" s="7"/>
      <c r="F76" s="6">
        <v>588.0443842565445</v>
      </c>
      <c r="G76" s="7"/>
      <c r="H76" s="7"/>
      <c r="M76" s="90"/>
      <c r="N76" s="90"/>
      <c r="O76" s="90"/>
      <c r="P76" s="90"/>
      <c r="Q76" s="90"/>
    </row>
    <row r="77" spans="1:17" x14ac:dyDescent="0.2">
      <c r="A77" s="44"/>
      <c r="B77" s="4" t="s">
        <v>66</v>
      </c>
      <c r="C77" s="4">
        <v>657</v>
      </c>
      <c r="D77" s="4"/>
      <c r="E77" s="5"/>
      <c r="F77" s="6">
        <v>740.45175485540335</v>
      </c>
      <c r="G77" s="7"/>
      <c r="H77" s="5"/>
      <c r="M77" s="90"/>
      <c r="N77" s="90"/>
      <c r="O77" s="90"/>
      <c r="P77" s="90"/>
      <c r="Q77" s="90"/>
    </row>
    <row r="78" spans="1:17" x14ac:dyDescent="0.2">
      <c r="A78" s="44"/>
      <c r="B78" s="6" t="s">
        <v>67</v>
      </c>
      <c r="C78" s="6">
        <v>698</v>
      </c>
      <c r="D78" s="6"/>
      <c r="E78" s="7"/>
      <c r="F78" s="6">
        <v>585.35843669914038</v>
      </c>
      <c r="G78" s="7"/>
      <c r="H78" s="7"/>
    </row>
    <row r="79" spans="1:17" x14ac:dyDescent="0.2">
      <c r="A79" s="44"/>
      <c r="B79" s="4" t="s">
        <v>68</v>
      </c>
      <c r="C79" s="4">
        <v>569</v>
      </c>
      <c r="D79" s="4">
        <f>AVERAGE(C79)</f>
        <v>569</v>
      </c>
      <c r="E79" s="5"/>
      <c r="F79" s="6">
        <v>436.84557721616869</v>
      </c>
      <c r="G79" s="7">
        <f>AVERAGE(F79)</f>
        <v>436.84557721616869</v>
      </c>
      <c r="H79" s="5"/>
    </row>
    <row r="80" spans="1:17" x14ac:dyDescent="0.2">
      <c r="A80" s="44"/>
      <c r="B80" s="6" t="s">
        <v>69</v>
      </c>
      <c r="C80" s="6">
        <v>567</v>
      </c>
      <c r="D80" s="6">
        <f>AVERAGE(C80:C83)</f>
        <v>563.75</v>
      </c>
      <c r="E80" s="7"/>
      <c r="F80" s="6">
        <v>802.55104057848325</v>
      </c>
      <c r="G80" s="7">
        <f>AVERAGE(F80:F83)</f>
        <v>821.32480665530818</v>
      </c>
      <c r="H80" s="7"/>
    </row>
    <row r="81" spans="1:8" x14ac:dyDescent="0.2">
      <c r="A81" s="44"/>
      <c r="B81" s="4" t="s">
        <v>70</v>
      </c>
      <c r="C81" s="4">
        <v>542</v>
      </c>
      <c r="D81" s="4"/>
      <c r="E81" s="5"/>
      <c r="F81" s="6">
        <v>856.4541614243542</v>
      </c>
      <c r="G81" s="7"/>
      <c r="H81" s="5"/>
    </row>
    <row r="82" spans="1:8" x14ac:dyDescent="0.2">
      <c r="A82" s="44"/>
      <c r="B82" s="6" t="s">
        <v>71</v>
      </c>
      <c r="C82" s="6">
        <v>511</v>
      </c>
      <c r="D82" s="6"/>
      <c r="E82" s="7"/>
      <c r="F82" s="6">
        <v>958.72112061839528</v>
      </c>
      <c r="G82" s="7"/>
      <c r="H82" s="7"/>
    </row>
    <row r="83" spans="1:8" x14ac:dyDescent="0.2">
      <c r="A83" s="44"/>
      <c r="B83" s="4" t="s">
        <v>72</v>
      </c>
      <c r="C83" s="4">
        <v>635</v>
      </c>
      <c r="D83" s="4"/>
      <c r="E83" s="5"/>
      <c r="F83" s="6">
        <v>667.57290399999999</v>
      </c>
      <c r="G83" s="7"/>
      <c r="H83" s="5"/>
    </row>
    <row r="84" spans="1:8" x14ac:dyDescent="0.2">
      <c r="A84" s="44"/>
      <c r="B84" s="6" t="s">
        <v>73</v>
      </c>
      <c r="C84" s="6">
        <v>532</v>
      </c>
      <c r="D84" s="6">
        <f>AVERAGE(C84:C87)</f>
        <v>553</v>
      </c>
      <c r="E84" s="7"/>
      <c r="F84" s="6">
        <v>984.55416314285719</v>
      </c>
      <c r="G84" s="7">
        <f>AVERAGE(F84:F87)</f>
        <v>948.99712676610966</v>
      </c>
      <c r="H84" s="7"/>
    </row>
    <row r="85" spans="1:8" x14ac:dyDescent="0.2">
      <c r="A85" s="44"/>
      <c r="B85" s="4" t="s">
        <v>74</v>
      </c>
      <c r="C85" s="4">
        <v>549</v>
      </c>
      <c r="D85" s="4"/>
      <c r="E85" s="5"/>
      <c r="F85" s="6">
        <v>946.73942114389797</v>
      </c>
      <c r="G85" s="7"/>
      <c r="H85" s="5"/>
    </row>
    <row r="86" spans="1:8" x14ac:dyDescent="0.2">
      <c r="A86" s="44"/>
      <c r="B86" s="6" t="s">
        <v>75</v>
      </c>
      <c r="C86" s="6">
        <v>571</v>
      </c>
      <c r="D86" s="6"/>
      <c r="E86" s="7"/>
      <c r="F86" s="6">
        <v>882.49763786339759</v>
      </c>
      <c r="G86" s="7"/>
      <c r="H86" s="7"/>
    </row>
    <row r="87" spans="1:8" x14ac:dyDescent="0.2">
      <c r="A87" s="44"/>
      <c r="B87" s="4" t="s">
        <v>76</v>
      </c>
      <c r="C87" s="4">
        <v>560</v>
      </c>
      <c r="D87" s="4"/>
      <c r="E87" s="5"/>
      <c r="F87" s="6">
        <v>982.19728491428566</v>
      </c>
      <c r="G87" s="7"/>
      <c r="H87" s="5"/>
    </row>
    <row r="88" spans="1:8" x14ac:dyDescent="0.2">
      <c r="A88" s="44"/>
      <c r="B88" s="29" t="s">
        <v>77</v>
      </c>
      <c r="C88" s="6">
        <v>624</v>
      </c>
      <c r="D88" s="6">
        <f>AVERAGE(C88:C90)</f>
        <v>629.66666666666663</v>
      </c>
      <c r="E88" s="7"/>
      <c r="F88" s="6">
        <v>784.57847453846148</v>
      </c>
      <c r="G88" s="7">
        <f>AVERAGE(F88:F90)</f>
        <v>760.32112287597067</v>
      </c>
      <c r="H88" s="7"/>
    </row>
    <row r="89" spans="1:8" x14ac:dyDescent="0.2">
      <c r="A89" s="44"/>
      <c r="B89" s="4" t="s">
        <v>78</v>
      </c>
      <c r="C89" s="4">
        <v>712</v>
      </c>
      <c r="D89" s="4"/>
      <c r="E89" s="5"/>
      <c r="F89" s="6">
        <v>567.3367869719101</v>
      </c>
      <c r="G89" s="7"/>
      <c r="H89" s="5"/>
    </row>
    <row r="90" spans="1:8" x14ac:dyDescent="0.2">
      <c r="A90" s="44"/>
      <c r="B90" s="6" t="s">
        <v>79</v>
      </c>
      <c r="C90" s="6">
        <v>553</v>
      </c>
      <c r="D90" s="6"/>
      <c r="E90" s="7"/>
      <c r="F90" s="6">
        <v>929.04810711754067</v>
      </c>
      <c r="G90" s="7"/>
      <c r="H90" s="7"/>
    </row>
    <row r="91" spans="1:8" x14ac:dyDescent="0.2">
      <c r="A91" s="44" t="s">
        <v>112</v>
      </c>
      <c r="B91" s="4" t="s">
        <v>80</v>
      </c>
      <c r="C91" s="4">
        <v>616</v>
      </c>
      <c r="D91" s="4">
        <f>AVERAGE(C91:C94)</f>
        <v>580.5</v>
      </c>
      <c r="E91" s="5">
        <f>AVERAGE(D91:D98)</f>
        <v>555.125</v>
      </c>
      <c r="F91" s="6">
        <v>899.95144622727275</v>
      </c>
      <c r="G91" s="7">
        <f>AVERAGE(F91:F94)</f>
        <v>943.31156659935891</v>
      </c>
      <c r="H91" s="5">
        <f>AVERAGE(G91:G98)</f>
        <v>987.67382148884144</v>
      </c>
    </row>
    <row r="92" spans="1:8" x14ac:dyDescent="0.2">
      <c r="A92" s="44"/>
      <c r="B92" s="6" t="s">
        <v>81</v>
      </c>
      <c r="C92" s="6">
        <v>592</v>
      </c>
      <c r="D92" s="6"/>
      <c r="E92" s="7"/>
      <c r="F92" s="6">
        <v>932.96594861486483</v>
      </c>
      <c r="G92" s="7"/>
      <c r="H92" s="7"/>
    </row>
    <row r="93" spans="1:8" x14ac:dyDescent="0.2">
      <c r="A93" s="44"/>
      <c r="B93" s="4" t="s">
        <v>82</v>
      </c>
      <c r="C93" s="4">
        <v>540</v>
      </c>
      <c r="D93" s="4"/>
      <c r="E93" s="5"/>
      <c r="F93" s="6">
        <v>1000.301048962963</v>
      </c>
      <c r="G93" s="7"/>
      <c r="H93" s="5"/>
    </row>
    <row r="94" spans="1:8" x14ac:dyDescent="0.2">
      <c r="A94" s="44"/>
      <c r="B94" s="6" t="s">
        <v>83</v>
      </c>
      <c r="C94" s="6">
        <v>574</v>
      </c>
      <c r="D94" s="6"/>
      <c r="E94" s="7"/>
      <c r="F94" s="6">
        <v>940.02782259233459</v>
      </c>
      <c r="G94" s="7"/>
      <c r="H94" s="7"/>
    </row>
    <row r="95" spans="1:8" x14ac:dyDescent="0.2">
      <c r="A95" s="44"/>
      <c r="B95" s="30" t="s">
        <v>84</v>
      </c>
      <c r="C95" s="4">
        <v>514</v>
      </c>
      <c r="D95" s="4">
        <f t="shared" ref="D95:G103" si="4">AVERAGE(C95:C98)</f>
        <v>529.75</v>
      </c>
      <c r="E95" s="5"/>
      <c r="F95" s="6">
        <v>1038.064023680934</v>
      </c>
      <c r="G95" s="7">
        <f t="shared" si="4"/>
        <v>1032.036076378324</v>
      </c>
      <c r="H95" s="5"/>
    </row>
    <row r="96" spans="1:8" x14ac:dyDescent="0.2">
      <c r="A96" s="44"/>
      <c r="B96" s="29" t="s">
        <v>85</v>
      </c>
      <c r="C96" s="6">
        <v>460</v>
      </c>
      <c r="D96" s="6"/>
      <c r="E96" s="7"/>
      <c r="F96" s="6">
        <v>1259.9518373999999</v>
      </c>
      <c r="G96" s="7"/>
      <c r="H96" s="7"/>
    </row>
    <row r="97" spans="1:8" x14ac:dyDescent="0.2">
      <c r="A97" s="44"/>
      <c r="B97" s="30" t="s">
        <v>86</v>
      </c>
      <c r="C97" s="4">
        <v>576</v>
      </c>
      <c r="D97" s="4"/>
      <c r="E97" s="5"/>
      <c r="F97" s="6">
        <v>896.07507056944451</v>
      </c>
      <c r="G97" s="7"/>
      <c r="H97" s="5"/>
    </row>
    <row r="98" spans="1:8" x14ac:dyDescent="0.2">
      <c r="A98" s="44"/>
      <c r="B98" s="29" t="s">
        <v>87</v>
      </c>
      <c r="C98" s="6">
        <v>569</v>
      </c>
      <c r="D98" s="6"/>
      <c r="E98" s="7"/>
      <c r="F98" s="6">
        <v>934.05337386291751</v>
      </c>
      <c r="G98" s="7"/>
      <c r="H98" s="7"/>
    </row>
    <row r="99" spans="1:8" x14ac:dyDescent="0.2">
      <c r="A99" s="44" t="s">
        <v>113</v>
      </c>
      <c r="B99" s="4" t="s">
        <v>88</v>
      </c>
      <c r="C99" s="4">
        <v>530</v>
      </c>
      <c r="D99" s="4">
        <f t="shared" si="4"/>
        <v>528.5</v>
      </c>
      <c r="E99" s="5">
        <f>AVERAGE(D99:D119)</f>
        <v>591.83333333333337</v>
      </c>
      <c r="F99" s="6">
        <v>1005.759449418868</v>
      </c>
      <c r="G99" s="7">
        <f t="shared" si="4"/>
        <v>928.91417871914734</v>
      </c>
      <c r="H99" s="5">
        <f>AVERAGE(G99:G119)</f>
        <v>753.68236857479417</v>
      </c>
    </row>
    <row r="100" spans="1:8" x14ac:dyDescent="0.2">
      <c r="A100" s="44"/>
      <c r="B100" s="6" t="s">
        <v>89</v>
      </c>
      <c r="C100" s="6">
        <v>534</v>
      </c>
      <c r="D100" s="6"/>
      <c r="E100" s="7"/>
      <c r="F100" s="6">
        <v>900.74803476404509</v>
      </c>
      <c r="G100" s="7"/>
      <c r="H100" s="7"/>
    </row>
    <row r="101" spans="1:8" x14ac:dyDescent="0.2">
      <c r="A101" s="44"/>
      <c r="B101" s="4" t="s">
        <v>90</v>
      </c>
      <c r="C101" s="4">
        <v>568</v>
      </c>
      <c r="D101" s="4"/>
      <c r="E101" s="5"/>
      <c r="F101" s="6">
        <v>779.73807680985919</v>
      </c>
      <c r="G101" s="7"/>
      <c r="H101" s="5"/>
    </row>
    <row r="102" spans="1:8" x14ac:dyDescent="0.2">
      <c r="A102" s="44"/>
      <c r="B102" s="6" t="s">
        <v>91</v>
      </c>
      <c r="C102" s="6">
        <v>482</v>
      </c>
      <c r="D102" s="6"/>
      <c r="E102" s="7"/>
      <c r="F102" s="6">
        <v>1029.411153883817</v>
      </c>
      <c r="G102" s="7"/>
      <c r="H102" s="7"/>
    </row>
    <row r="103" spans="1:8" x14ac:dyDescent="0.2">
      <c r="A103" s="44"/>
      <c r="B103" s="4" t="s">
        <v>92</v>
      </c>
      <c r="C103" s="4">
        <v>601</v>
      </c>
      <c r="D103" s="4">
        <f t="shared" si="4"/>
        <v>587.75</v>
      </c>
      <c r="E103" s="5"/>
      <c r="F103" s="6">
        <v>754.38510887188022</v>
      </c>
      <c r="G103" s="7">
        <f t="shared" si="4"/>
        <v>755.7547360387623</v>
      </c>
      <c r="H103" s="5"/>
    </row>
    <row r="104" spans="1:8" x14ac:dyDescent="0.2">
      <c r="A104" s="44"/>
      <c r="B104" s="6" t="s">
        <v>93</v>
      </c>
      <c r="C104" s="6">
        <v>590</v>
      </c>
      <c r="D104" s="6"/>
      <c r="E104" s="7"/>
      <c r="F104" s="6">
        <v>771.22542271864415</v>
      </c>
      <c r="G104" s="7"/>
      <c r="H104" s="7"/>
    </row>
    <row r="105" spans="1:8" x14ac:dyDescent="0.2">
      <c r="A105" s="44"/>
      <c r="B105" s="4" t="s">
        <v>94</v>
      </c>
      <c r="C105" s="4">
        <v>612</v>
      </c>
      <c r="D105" s="4"/>
      <c r="E105" s="5"/>
      <c r="F105" s="6">
        <v>708.71488022875815</v>
      </c>
      <c r="G105" s="7"/>
      <c r="H105" s="5"/>
    </row>
    <row r="106" spans="1:8" x14ac:dyDescent="0.2">
      <c r="A106" s="44"/>
      <c r="B106" s="6" t="s">
        <v>95</v>
      </c>
      <c r="C106" s="6">
        <v>548</v>
      </c>
      <c r="D106" s="6"/>
      <c r="E106" s="7"/>
      <c r="F106" s="6">
        <v>788.69353233576646</v>
      </c>
      <c r="G106" s="7"/>
      <c r="H106" s="7"/>
    </row>
    <row r="107" spans="1:8" x14ac:dyDescent="0.2">
      <c r="A107" s="44"/>
      <c r="B107" s="4" t="s">
        <v>96</v>
      </c>
      <c r="C107" s="4">
        <v>523</v>
      </c>
      <c r="D107" s="4">
        <f>AVERAGE(C107)</f>
        <v>523</v>
      </c>
      <c r="E107" s="5"/>
      <c r="F107" s="6">
        <v>950.74071939579358</v>
      </c>
      <c r="G107" s="7">
        <f>AVERAGE(F107)</f>
        <v>950.74071939579358</v>
      </c>
      <c r="H107" s="5"/>
    </row>
    <row r="108" spans="1:8" x14ac:dyDescent="0.2">
      <c r="A108" s="44"/>
      <c r="B108" s="31" t="s">
        <v>97</v>
      </c>
      <c r="C108" s="8">
        <v>381</v>
      </c>
      <c r="D108" s="6"/>
      <c r="E108" s="7"/>
      <c r="F108" s="8">
        <v>1388.101102362205</v>
      </c>
      <c r="G108" s="7"/>
      <c r="H108" s="7"/>
    </row>
    <row r="109" spans="1:8" x14ac:dyDescent="0.2">
      <c r="A109" s="44"/>
      <c r="B109" s="4" t="s">
        <v>98</v>
      </c>
      <c r="C109" s="4">
        <v>576</v>
      </c>
      <c r="D109" s="4">
        <f>AVERAGE(C109:C112)</f>
        <v>564.5</v>
      </c>
      <c r="E109" s="5"/>
      <c r="F109" s="6">
        <v>667.69028190972222</v>
      </c>
      <c r="G109" s="7">
        <f>AVERAGE(F109:F112)</f>
        <v>682.4729633415011</v>
      </c>
      <c r="H109" s="5"/>
    </row>
    <row r="110" spans="1:8" x14ac:dyDescent="0.2">
      <c r="A110" s="44"/>
      <c r="B110" s="6" t="s">
        <v>99</v>
      </c>
      <c r="C110" s="6">
        <v>543</v>
      </c>
      <c r="D110" s="6"/>
      <c r="E110" s="7"/>
      <c r="F110" s="6">
        <v>799.55067908655622</v>
      </c>
      <c r="G110" s="7"/>
      <c r="H110" s="7"/>
    </row>
    <row r="111" spans="1:8" x14ac:dyDescent="0.2">
      <c r="A111" s="44"/>
      <c r="B111" s="4" t="s">
        <v>100</v>
      </c>
      <c r="C111" s="4">
        <v>560</v>
      </c>
      <c r="D111" s="4"/>
      <c r="E111" s="5"/>
      <c r="F111" s="6">
        <v>747.61205021428577</v>
      </c>
      <c r="G111" s="7"/>
      <c r="H111" s="5"/>
    </row>
    <row r="112" spans="1:8" x14ac:dyDescent="0.2">
      <c r="A112" s="44"/>
      <c r="B112" s="6" t="s">
        <v>101</v>
      </c>
      <c r="C112" s="6">
        <v>579</v>
      </c>
      <c r="D112" s="6"/>
      <c r="E112" s="7"/>
      <c r="F112" s="6">
        <v>515.03884215544042</v>
      </c>
      <c r="G112" s="7"/>
      <c r="H112" s="7"/>
    </row>
    <row r="113" spans="1:9" x14ac:dyDescent="0.2">
      <c r="A113" s="44"/>
      <c r="B113" s="4" t="s">
        <v>102</v>
      </c>
      <c r="C113" s="4">
        <v>637</v>
      </c>
      <c r="D113" s="4">
        <f>AVERAGE(C113:C116)</f>
        <v>667</v>
      </c>
      <c r="E113" s="5"/>
      <c r="F113" s="6">
        <v>685.74555332496072</v>
      </c>
      <c r="G113" s="7">
        <f>AVERAGE(F113:F116)</f>
        <v>615.4388138096233</v>
      </c>
      <c r="H113" s="5"/>
      <c r="I113" s="26" t="s">
        <v>132</v>
      </c>
    </row>
    <row r="114" spans="1:9" x14ac:dyDescent="0.2">
      <c r="A114" s="44"/>
      <c r="B114" s="6" t="s">
        <v>103</v>
      </c>
      <c r="C114" s="6">
        <v>717</v>
      </c>
      <c r="D114" s="6"/>
      <c r="E114" s="7"/>
      <c r="F114" s="6">
        <v>527.58556395536959</v>
      </c>
      <c r="G114" s="7"/>
      <c r="H114" s="7"/>
    </row>
    <row r="115" spans="1:9" x14ac:dyDescent="0.2">
      <c r="A115" s="44"/>
      <c r="B115" s="4" t="s">
        <v>104</v>
      </c>
      <c r="C115" s="4">
        <v>701</v>
      </c>
      <c r="D115" s="4"/>
      <c r="E115" s="5"/>
      <c r="F115" s="6">
        <v>539.19772972325245</v>
      </c>
      <c r="G115" s="7"/>
      <c r="H115" s="5"/>
    </row>
    <row r="116" spans="1:9" x14ac:dyDescent="0.2">
      <c r="A116" s="44"/>
      <c r="B116" s="6" t="s">
        <v>105</v>
      </c>
      <c r="C116" s="6">
        <v>613</v>
      </c>
      <c r="D116" s="6"/>
      <c r="E116" s="7"/>
      <c r="F116" s="6">
        <v>709.22640823491031</v>
      </c>
      <c r="G116" s="7"/>
      <c r="H116" s="7"/>
    </row>
    <row r="117" spans="1:9" x14ac:dyDescent="0.2">
      <c r="A117" s="44"/>
      <c r="B117" s="4" t="s">
        <v>106</v>
      </c>
      <c r="C117" s="4">
        <v>690</v>
      </c>
      <c r="D117" s="4">
        <f>AVERAGE(C117:C120)</f>
        <v>680.25</v>
      </c>
      <c r="E117" s="5"/>
      <c r="F117" s="6">
        <v>573.79336167536235</v>
      </c>
      <c r="G117" s="7">
        <f>AVERAGE(F117:F120)</f>
        <v>588.77280014393739</v>
      </c>
      <c r="H117" s="5"/>
    </row>
    <row r="118" spans="1:9" x14ac:dyDescent="0.2">
      <c r="A118" s="44"/>
      <c r="B118" s="6" t="s">
        <v>107</v>
      </c>
      <c r="C118" s="6">
        <v>708</v>
      </c>
      <c r="D118" s="6"/>
      <c r="E118" s="7"/>
      <c r="F118" s="6">
        <v>573.64823046892661</v>
      </c>
      <c r="G118" s="7"/>
      <c r="H118" s="7"/>
    </row>
    <row r="119" spans="1:9" x14ac:dyDescent="0.2">
      <c r="A119" s="44"/>
      <c r="B119" s="4" t="s">
        <v>108</v>
      </c>
      <c r="C119" s="4">
        <v>632</v>
      </c>
      <c r="D119" s="4"/>
      <c r="E119" s="5"/>
      <c r="F119" s="6">
        <v>634.63308044303801</v>
      </c>
      <c r="G119" s="7"/>
      <c r="H119" s="5"/>
    </row>
    <row r="120" spans="1:9" x14ac:dyDescent="0.2">
      <c r="A120" s="44"/>
      <c r="B120" s="9" t="s">
        <v>109</v>
      </c>
      <c r="C120" s="9">
        <v>691</v>
      </c>
      <c r="D120" s="9"/>
      <c r="E120" s="10"/>
      <c r="F120" s="9">
        <v>573.01652798842258</v>
      </c>
      <c r="G120" s="10"/>
      <c r="H120" s="10"/>
    </row>
    <row r="123" spans="1:9" x14ac:dyDescent="0.2">
      <c r="A123" s="40"/>
    </row>
    <row r="124" spans="1:9" ht="17" thickBot="1" x14ac:dyDescent="0.25">
      <c r="B124" s="13" t="s">
        <v>0</v>
      </c>
      <c r="C124" s="19" t="s">
        <v>1</v>
      </c>
      <c r="D124" s="19" t="s">
        <v>116</v>
      </c>
      <c r="E124" s="19" t="s">
        <v>117</v>
      </c>
      <c r="F124" s="2" t="s">
        <v>118</v>
      </c>
      <c r="I124" s="92"/>
    </row>
    <row r="125" spans="1:9" x14ac:dyDescent="0.2">
      <c r="B125" s="45" t="s">
        <v>119</v>
      </c>
      <c r="C125" s="20">
        <v>673</v>
      </c>
      <c r="D125" s="48">
        <v>670</v>
      </c>
      <c r="E125" s="20">
        <v>534.86678270000004</v>
      </c>
      <c r="F125" s="48">
        <v>564.71939210000005</v>
      </c>
    </row>
    <row r="126" spans="1:9" x14ac:dyDescent="0.2">
      <c r="B126" s="46"/>
      <c r="C126" s="21">
        <v>690</v>
      </c>
      <c r="D126" s="49"/>
      <c r="E126" s="21">
        <v>567.44960260000005</v>
      </c>
      <c r="F126" s="49"/>
    </row>
    <row r="127" spans="1:9" x14ac:dyDescent="0.2">
      <c r="B127" s="47"/>
      <c r="C127" s="21">
        <v>647</v>
      </c>
      <c r="D127" s="50"/>
      <c r="E127" s="21">
        <v>591.84179089999998</v>
      </c>
      <c r="F127" s="50"/>
    </row>
    <row r="128" spans="1:9" x14ac:dyDescent="0.2">
      <c r="B128" s="51" t="s">
        <v>120</v>
      </c>
      <c r="C128" s="21">
        <v>472</v>
      </c>
      <c r="D128" s="52">
        <v>528</v>
      </c>
      <c r="E128" s="21">
        <v>507.78877419999998</v>
      </c>
      <c r="F128" s="52">
        <v>486.62310230000003</v>
      </c>
    </row>
    <row r="129" spans="2:6" x14ac:dyDescent="0.2">
      <c r="B129" s="46"/>
      <c r="C129" s="21">
        <v>581</v>
      </c>
      <c r="D129" s="49"/>
      <c r="E129" s="21">
        <v>505.70899980000002</v>
      </c>
      <c r="F129" s="49"/>
    </row>
    <row r="130" spans="2:6" x14ac:dyDescent="0.2">
      <c r="B130" s="46"/>
      <c r="C130" s="21">
        <v>587</v>
      </c>
      <c r="D130" s="49"/>
      <c r="E130" s="21">
        <v>430.4035743</v>
      </c>
      <c r="F130" s="49"/>
    </row>
    <row r="131" spans="2:6" x14ac:dyDescent="0.2">
      <c r="B131" s="47"/>
      <c r="C131" s="21">
        <v>472</v>
      </c>
      <c r="D131" s="50"/>
      <c r="E131" s="21">
        <v>502.59106079999998</v>
      </c>
      <c r="F131" s="50"/>
    </row>
    <row r="132" spans="2:6" x14ac:dyDescent="0.2">
      <c r="B132" s="51" t="s">
        <v>121</v>
      </c>
      <c r="C132" s="21">
        <v>604</v>
      </c>
      <c r="D132" s="52">
        <v>566.4</v>
      </c>
      <c r="E132" s="21">
        <v>633.59903859999997</v>
      </c>
      <c r="F132" s="52">
        <v>699.39228419999995</v>
      </c>
    </row>
    <row r="133" spans="2:6" x14ac:dyDescent="0.2">
      <c r="B133" s="46"/>
      <c r="C133" s="21">
        <v>558</v>
      </c>
      <c r="D133" s="49"/>
      <c r="E133" s="21">
        <v>742.03339670000003</v>
      </c>
      <c r="F133" s="49"/>
    </row>
    <row r="134" spans="2:6" x14ac:dyDescent="0.2">
      <c r="B134" s="46"/>
      <c r="C134" s="21">
        <v>553</v>
      </c>
      <c r="D134" s="49"/>
      <c r="E134" s="21">
        <v>740.05265420000001</v>
      </c>
      <c r="F134" s="49"/>
    </row>
    <row r="135" spans="2:6" x14ac:dyDescent="0.2">
      <c r="B135" s="46"/>
      <c r="C135" s="21">
        <v>539</v>
      </c>
      <c r="D135" s="49"/>
      <c r="E135" s="21">
        <v>720.44086649999997</v>
      </c>
      <c r="F135" s="49"/>
    </row>
    <row r="136" spans="2:6" x14ac:dyDescent="0.2">
      <c r="B136" s="47"/>
      <c r="C136" s="21">
        <v>578</v>
      </c>
      <c r="D136" s="50"/>
      <c r="E136" s="21">
        <v>660.83546479999995</v>
      </c>
      <c r="F136" s="50"/>
    </row>
    <row r="137" spans="2:6" x14ac:dyDescent="0.2">
      <c r="B137" s="51" t="s">
        <v>122</v>
      </c>
      <c r="C137" s="21">
        <v>516</v>
      </c>
      <c r="D137" s="52">
        <v>547</v>
      </c>
      <c r="E137" s="21">
        <v>728.19762839999999</v>
      </c>
      <c r="F137" s="52">
        <v>653.27128470000002</v>
      </c>
    </row>
    <row r="138" spans="2:6" x14ac:dyDescent="0.2">
      <c r="B138" s="46"/>
      <c r="C138" s="21">
        <v>576</v>
      </c>
      <c r="D138" s="49"/>
      <c r="E138" s="21">
        <v>558.32299409999996</v>
      </c>
      <c r="F138" s="49"/>
    </row>
    <row r="139" spans="2:6" ht="17" thickBot="1" x14ac:dyDescent="0.25">
      <c r="B139" s="53"/>
      <c r="C139" s="22">
        <v>549</v>
      </c>
      <c r="D139" s="54"/>
      <c r="E139" s="22">
        <v>673.29323139999997</v>
      </c>
      <c r="F139" s="54"/>
    </row>
    <row r="140" spans="2:6" x14ac:dyDescent="0.2">
      <c r="B140" s="55" t="s">
        <v>123</v>
      </c>
      <c r="C140" s="14">
        <v>526</v>
      </c>
      <c r="D140" s="57">
        <f>AVERAGE(C140:C143)</f>
        <v>513.5</v>
      </c>
      <c r="E140" s="14">
        <v>901.59186429657802</v>
      </c>
      <c r="F140" s="57">
        <f>AVERAGE(E140:E143)</f>
        <v>951.62299194981301</v>
      </c>
    </row>
    <row r="141" spans="2:6" x14ac:dyDescent="0.2">
      <c r="B141" s="56"/>
      <c r="C141" s="16">
        <v>537</v>
      </c>
      <c r="D141" s="58"/>
      <c r="E141" s="16">
        <v>878.1772269199256</v>
      </c>
      <c r="F141" s="58"/>
    </row>
    <row r="142" spans="2:6" x14ac:dyDescent="0.2">
      <c r="B142" s="56"/>
      <c r="C142" s="16">
        <v>453</v>
      </c>
      <c r="D142" s="58"/>
      <c r="E142" s="16">
        <v>1088.8156923002209</v>
      </c>
      <c r="F142" s="58"/>
    </row>
    <row r="143" spans="2:6" x14ac:dyDescent="0.2">
      <c r="B143" s="56"/>
      <c r="C143" s="16">
        <v>538</v>
      </c>
      <c r="D143" s="58"/>
      <c r="E143" s="16">
        <v>937.90718428252785</v>
      </c>
      <c r="F143" s="58"/>
    </row>
    <row r="144" spans="2:6" x14ac:dyDescent="0.2">
      <c r="B144" s="56" t="s">
        <v>124</v>
      </c>
      <c r="C144" s="16">
        <v>479</v>
      </c>
      <c r="D144" s="58">
        <f>AVERAGE(C144:C146)</f>
        <v>424</v>
      </c>
      <c r="E144" s="16">
        <v>1140.2271092609601</v>
      </c>
      <c r="F144" s="58">
        <f>AVERAGE(E144:E146)</f>
        <v>1332.3857685242988</v>
      </c>
    </row>
    <row r="145" spans="1:12" x14ac:dyDescent="0.2">
      <c r="B145" s="56"/>
      <c r="C145" s="16">
        <v>397</v>
      </c>
      <c r="D145" s="58"/>
      <c r="E145" s="16">
        <v>1450.7268164735519</v>
      </c>
      <c r="F145" s="58"/>
    </row>
    <row r="146" spans="1:12" x14ac:dyDescent="0.2">
      <c r="B146" s="56"/>
      <c r="C146" s="16">
        <v>396</v>
      </c>
      <c r="D146" s="58"/>
      <c r="E146" s="16">
        <v>1406.2033798383841</v>
      </c>
      <c r="F146" s="58"/>
    </row>
    <row r="147" spans="1:12" x14ac:dyDescent="0.2">
      <c r="B147" s="56" t="s">
        <v>125</v>
      </c>
      <c r="C147" s="16">
        <v>470</v>
      </c>
      <c r="D147" s="58">
        <f>AVERAGE(C147:C148)</f>
        <v>491.5</v>
      </c>
      <c r="E147" s="16">
        <v>1027.6369861531909</v>
      </c>
      <c r="F147" s="58">
        <f>AVERAGE(E147:E148)</f>
        <v>944.27340989141032</v>
      </c>
    </row>
    <row r="148" spans="1:12" x14ac:dyDescent="0.2">
      <c r="B148" s="56"/>
      <c r="C148" s="16">
        <v>513</v>
      </c>
      <c r="D148" s="58"/>
      <c r="E148" s="16">
        <v>860.9098336296297</v>
      </c>
      <c r="F148" s="58"/>
    </row>
    <row r="149" spans="1:12" x14ac:dyDescent="0.2">
      <c r="B149" s="56" t="s">
        <v>126</v>
      </c>
      <c r="C149" s="16">
        <v>422</v>
      </c>
      <c r="D149" s="58">
        <f>AVERAGE(C149:C151)</f>
        <v>459.66666666666669</v>
      </c>
      <c r="E149" s="16">
        <v>637.83122032227493</v>
      </c>
      <c r="F149" s="58">
        <f>AVERAGE(E149:E151)</f>
        <v>592.03123876209509</v>
      </c>
    </row>
    <row r="150" spans="1:12" x14ac:dyDescent="0.2">
      <c r="B150" s="56"/>
      <c r="C150" s="16">
        <v>497</v>
      </c>
      <c r="D150" s="58"/>
      <c r="E150" s="16">
        <v>533.79771179879276</v>
      </c>
      <c r="F150" s="58"/>
      <c r="L150" s="12"/>
    </row>
    <row r="151" spans="1:12" ht="17" thickBot="1" x14ac:dyDescent="0.25">
      <c r="B151" s="59"/>
      <c r="C151" s="18">
        <v>460</v>
      </c>
      <c r="D151" s="60"/>
      <c r="E151" s="18">
        <v>604.46478416521745</v>
      </c>
      <c r="F151" s="60"/>
      <c r="L151" s="12"/>
    </row>
    <row r="152" spans="1:12" x14ac:dyDescent="0.2">
      <c r="L152" s="12"/>
    </row>
    <row r="153" spans="1:12" ht="17" thickBot="1" x14ac:dyDescent="0.25">
      <c r="A153" s="40"/>
      <c r="L153" s="12"/>
    </row>
    <row r="154" spans="1:12" ht="17" thickBot="1" x14ac:dyDescent="0.25">
      <c r="B154" s="23" t="s">
        <v>0</v>
      </c>
      <c r="C154" s="24" t="s">
        <v>1</v>
      </c>
      <c r="D154" s="23" t="s">
        <v>116</v>
      </c>
      <c r="E154" s="24" t="s">
        <v>117</v>
      </c>
      <c r="F154" s="23" t="s">
        <v>118</v>
      </c>
      <c r="L154" s="12"/>
    </row>
    <row r="155" spans="1:12" x14ac:dyDescent="0.2">
      <c r="B155" s="55" t="s">
        <v>127</v>
      </c>
      <c r="C155" s="14">
        <v>684</v>
      </c>
      <c r="D155" s="57">
        <f>AVERAGE(C155:C156)</f>
        <v>733</v>
      </c>
      <c r="E155" s="14">
        <v>720.7175714444445</v>
      </c>
      <c r="F155" s="57">
        <f>AVERAGE(E155:E156)</f>
        <v>663.62293151506105</v>
      </c>
      <c r="L155" s="12"/>
    </row>
    <row r="156" spans="1:12" x14ac:dyDescent="0.2">
      <c r="B156" s="56"/>
      <c r="C156" s="16">
        <v>782</v>
      </c>
      <c r="D156" s="58"/>
      <c r="E156" s="16">
        <v>606.52829158567772</v>
      </c>
      <c r="F156" s="58"/>
      <c r="L156" s="12"/>
    </row>
    <row r="157" spans="1:12" x14ac:dyDescent="0.2">
      <c r="B157" s="56" t="s">
        <v>128</v>
      </c>
      <c r="C157" s="16">
        <v>681</v>
      </c>
      <c r="D157" s="58">
        <f>AVERAGE(C157:C158)</f>
        <v>687</v>
      </c>
      <c r="E157" s="16">
        <v>712.32314800000006</v>
      </c>
      <c r="F157" s="58">
        <f>AVERAGE(E157:E158)</f>
        <v>718.49617863492062</v>
      </c>
      <c r="L157" s="12"/>
    </row>
    <row r="158" spans="1:12" x14ac:dyDescent="0.2">
      <c r="B158" s="56"/>
      <c r="C158" s="16">
        <v>693</v>
      </c>
      <c r="D158" s="58"/>
      <c r="E158" s="16">
        <v>724.6692092698413</v>
      </c>
      <c r="F158" s="58"/>
      <c r="L158" s="12"/>
    </row>
    <row r="159" spans="1:12" x14ac:dyDescent="0.2">
      <c r="B159" s="15" t="s">
        <v>88</v>
      </c>
      <c r="C159" s="16">
        <v>657</v>
      </c>
      <c r="D159" s="17">
        <v>657</v>
      </c>
      <c r="E159" s="16">
        <v>709.02925027701679</v>
      </c>
      <c r="F159" s="17">
        <v>709.02925027701679</v>
      </c>
    </row>
    <row r="160" spans="1:12" x14ac:dyDescent="0.2">
      <c r="B160" s="56" t="s">
        <v>129</v>
      </c>
      <c r="C160" s="16">
        <v>662</v>
      </c>
      <c r="D160" s="58">
        <f>AVERAGE(C160:C161)</f>
        <v>639.5</v>
      </c>
      <c r="E160" s="16">
        <v>760.32485327492452</v>
      </c>
      <c r="F160" s="58">
        <f>AVERAGE(E160:E161)</f>
        <v>794.75564891298905</v>
      </c>
    </row>
    <row r="161" spans="2:8" x14ac:dyDescent="0.2">
      <c r="B161" s="56"/>
      <c r="C161" s="16">
        <v>617</v>
      </c>
      <c r="D161" s="58"/>
      <c r="E161" s="16">
        <v>829.18644455105346</v>
      </c>
      <c r="F161" s="58"/>
    </row>
    <row r="162" spans="2:8" x14ac:dyDescent="0.2">
      <c r="B162" s="56" t="s">
        <v>130</v>
      </c>
      <c r="C162" s="16">
        <v>625</v>
      </c>
      <c r="D162" s="58">
        <f t="shared" ref="D162" si="5">AVERAGE(C162:C163)</f>
        <v>601</v>
      </c>
      <c r="E162" s="16">
        <v>854.89316345600014</v>
      </c>
      <c r="F162" s="58">
        <f t="shared" ref="F162" si="6">AVERAGE(E162:E163)</f>
        <v>912.94561733631895</v>
      </c>
    </row>
    <row r="163" spans="2:8" ht="17" thickBot="1" x14ac:dyDescent="0.25">
      <c r="B163" s="59"/>
      <c r="C163" s="18">
        <v>577</v>
      </c>
      <c r="D163" s="60"/>
      <c r="E163" s="18">
        <v>970.99807121663775</v>
      </c>
      <c r="F163" s="60"/>
    </row>
    <row r="164" spans="2:8" x14ac:dyDescent="0.2">
      <c r="B164" s="55" t="s">
        <v>125</v>
      </c>
      <c r="C164" s="14">
        <v>547</v>
      </c>
      <c r="D164" s="57">
        <f t="shared" ref="D164" si="7">AVERAGE(C164:C165)</f>
        <v>532.5</v>
      </c>
      <c r="E164" s="14">
        <v>1012.479538588665</v>
      </c>
      <c r="F164" s="57">
        <f t="shared" ref="F164" si="8">AVERAGE(E164:E165)</f>
        <v>1057.899713020201</v>
      </c>
    </row>
    <row r="165" spans="2:8" x14ac:dyDescent="0.2">
      <c r="B165" s="56"/>
      <c r="C165" s="16">
        <v>518</v>
      </c>
      <c r="D165" s="58"/>
      <c r="E165" s="16">
        <v>1103.319887451737</v>
      </c>
      <c r="F165" s="58"/>
    </row>
    <row r="166" spans="2:8" x14ac:dyDescent="0.2">
      <c r="B166" s="56" t="s">
        <v>131</v>
      </c>
      <c r="C166" s="16">
        <v>614</v>
      </c>
      <c r="D166" s="58">
        <f t="shared" ref="D166" si="9">AVERAGE(C166:C167)</f>
        <v>621</v>
      </c>
      <c r="E166" s="16">
        <v>869.16197219543983</v>
      </c>
      <c r="F166" s="58">
        <f t="shared" ref="F166" si="10">AVERAGE(E166:E167)</f>
        <v>865.02692248307017</v>
      </c>
    </row>
    <row r="167" spans="2:8" ht="17" thickBot="1" x14ac:dyDescent="0.25">
      <c r="B167" s="59"/>
      <c r="C167" s="18">
        <v>628</v>
      </c>
      <c r="D167" s="60"/>
      <c r="E167" s="18">
        <v>860.89187277070062</v>
      </c>
      <c r="F167" s="60"/>
    </row>
    <row r="170" spans="2:8" ht="17" thickBot="1" x14ac:dyDescent="0.25"/>
    <row r="171" spans="2:8" ht="17" thickBot="1" x14ac:dyDescent="0.25">
      <c r="B171" s="36" t="s">
        <v>143</v>
      </c>
      <c r="C171" s="37" t="s">
        <v>1</v>
      </c>
      <c r="D171" s="37" t="s">
        <v>144</v>
      </c>
      <c r="E171" s="37" t="s">
        <v>145</v>
      </c>
      <c r="F171" s="37" t="s">
        <v>117</v>
      </c>
      <c r="G171" s="38" t="s">
        <v>146</v>
      </c>
      <c r="H171" s="39" t="s">
        <v>147</v>
      </c>
    </row>
    <row r="172" spans="2:8" x14ac:dyDescent="0.2">
      <c r="B172" s="42" t="s">
        <v>141</v>
      </c>
      <c r="C172" s="34">
        <v>599</v>
      </c>
      <c r="D172" s="42">
        <f t="shared" ref="D172:D175" si="11">AVERAGE(C172:C174)</f>
        <v>536.33333333333337</v>
      </c>
      <c r="E172" s="43">
        <f>AVERAGE(D172:D177)</f>
        <v>540.5</v>
      </c>
      <c r="F172" s="35">
        <v>832.66456149999999</v>
      </c>
      <c r="G172" s="42">
        <f t="shared" ref="G172:G175" si="12">AVERAGE(F172:F174)</f>
        <v>915.98521889999995</v>
      </c>
      <c r="H172" s="43">
        <f>AVERAGE(G172:G177)</f>
        <v>917.56871354999998</v>
      </c>
    </row>
    <row r="173" spans="2:8" x14ac:dyDescent="0.2">
      <c r="B173" s="42"/>
      <c r="C173" s="34">
        <v>545</v>
      </c>
      <c r="D173" s="42"/>
      <c r="E173" s="43"/>
      <c r="F173" s="35">
        <v>871.79781119999996</v>
      </c>
      <c r="G173" s="42"/>
      <c r="H173" s="43"/>
    </row>
    <row r="174" spans="2:8" x14ac:dyDescent="0.2">
      <c r="B174" s="42"/>
      <c r="C174" s="34">
        <v>465</v>
      </c>
      <c r="D174" s="42"/>
      <c r="E174" s="43"/>
      <c r="F174" s="35">
        <v>1043.4932839999999</v>
      </c>
      <c r="G174" s="42"/>
      <c r="H174" s="43"/>
    </row>
    <row r="175" spans="2:8" x14ac:dyDescent="0.2">
      <c r="B175" s="42" t="s">
        <v>142</v>
      </c>
      <c r="C175" s="34">
        <v>560</v>
      </c>
      <c r="D175" s="42">
        <f t="shared" si="11"/>
        <v>544.66666666666663</v>
      </c>
      <c r="E175" s="43"/>
      <c r="F175" s="35">
        <v>890.85226769999997</v>
      </c>
      <c r="G175" s="42">
        <f t="shared" si="12"/>
        <v>919.15220820000013</v>
      </c>
      <c r="H175" s="43"/>
    </row>
    <row r="176" spans="2:8" x14ac:dyDescent="0.2">
      <c r="B176" s="42"/>
      <c r="C176" s="34">
        <v>580</v>
      </c>
      <c r="D176" s="42"/>
      <c r="E176" s="43"/>
      <c r="F176" s="35">
        <v>814.84656489999998</v>
      </c>
      <c r="G176" s="42"/>
      <c r="H176" s="43"/>
    </row>
    <row r="177" spans="2:8" x14ac:dyDescent="0.2">
      <c r="B177" s="42"/>
      <c r="C177" s="34">
        <v>494</v>
      </c>
      <c r="D177" s="42"/>
      <c r="E177" s="43"/>
      <c r="F177" s="35">
        <v>1051.7577920000001</v>
      </c>
      <c r="G177" s="42"/>
      <c r="H177" s="43"/>
    </row>
    <row r="178" spans="2:8" x14ac:dyDescent="0.2">
      <c r="B178" s="42" t="s">
        <v>148</v>
      </c>
      <c r="C178" s="34">
        <v>586</v>
      </c>
      <c r="D178" s="42">
        <f t="shared" ref="D178" si="13">AVERAGE(C178:C180)</f>
        <v>570.33333333333337</v>
      </c>
      <c r="E178" s="43">
        <f>AVERAGE(D178:D183)</f>
        <v>514</v>
      </c>
      <c r="F178" s="35">
        <v>898.06181830000003</v>
      </c>
      <c r="G178" s="42">
        <f t="shared" ref="G178" si="14">AVERAGE(F178:F180)</f>
        <v>909.24771739999994</v>
      </c>
      <c r="H178" s="43">
        <f>AVERAGE(G178:G183)</f>
        <v>1079.0227832</v>
      </c>
    </row>
    <row r="179" spans="2:8" x14ac:dyDescent="0.2">
      <c r="B179" s="42"/>
      <c r="C179" s="34">
        <v>602</v>
      </c>
      <c r="D179" s="42"/>
      <c r="E179" s="43"/>
      <c r="F179" s="35">
        <v>774.65561490000005</v>
      </c>
      <c r="G179" s="42"/>
      <c r="H179" s="43"/>
    </row>
    <row r="180" spans="2:8" x14ac:dyDescent="0.2">
      <c r="B180" s="42"/>
      <c r="C180" s="34">
        <v>523</v>
      </c>
      <c r="D180" s="42"/>
      <c r="E180" s="43"/>
      <c r="F180" s="35">
        <v>1055.025719</v>
      </c>
      <c r="G180" s="42"/>
      <c r="H180" s="43"/>
    </row>
    <row r="181" spans="2:8" x14ac:dyDescent="0.2">
      <c r="B181" s="42" t="s">
        <v>149</v>
      </c>
      <c r="C181" s="34">
        <v>440</v>
      </c>
      <c r="D181" s="42">
        <f t="shared" ref="D181" si="15">AVERAGE(C181:C183)</f>
        <v>457.66666666666669</v>
      </c>
      <c r="E181" s="43"/>
      <c r="F181" s="35">
        <v>1240.835681</v>
      </c>
      <c r="G181" s="42">
        <f t="shared" ref="G181" si="16">AVERAGE(F181:F183)</f>
        <v>1248.7978490000003</v>
      </c>
      <c r="H181" s="43"/>
    </row>
    <row r="182" spans="2:8" x14ac:dyDescent="0.2">
      <c r="B182" s="42"/>
      <c r="C182" s="34">
        <v>477</v>
      </c>
      <c r="D182" s="42"/>
      <c r="E182" s="43"/>
      <c r="F182" s="35">
        <v>1187.5732</v>
      </c>
      <c r="G182" s="42"/>
      <c r="H182" s="43"/>
    </row>
    <row r="183" spans="2:8" x14ac:dyDescent="0.2">
      <c r="B183" s="42"/>
      <c r="C183" s="34">
        <v>456</v>
      </c>
      <c r="D183" s="42"/>
      <c r="E183" s="43"/>
      <c r="F183" s="35">
        <v>1317.9846660000001</v>
      </c>
      <c r="G183" s="42"/>
      <c r="H183" s="43"/>
    </row>
    <row r="185" spans="2:8" ht="17" thickBot="1" x14ac:dyDescent="0.25"/>
    <row r="186" spans="2:8" ht="17" thickBot="1" x14ac:dyDescent="0.25">
      <c r="B186" s="36" t="s">
        <v>143</v>
      </c>
      <c r="C186" s="37" t="s">
        <v>1</v>
      </c>
      <c r="D186" s="37" t="s">
        <v>144</v>
      </c>
      <c r="E186" s="37" t="s">
        <v>145</v>
      </c>
      <c r="F186" s="37" t="s">
        <v>117</v>
      </c>
      <c r="G186" s="38" t="s">
        <v>146</v>
      </c>
      <c r="H186" s="39" t="s">
        <v>147</v>
      </c>
    </row>
    <row r="187" spans="2:8" x14ac:dyDescent="0.2">
      <c r="B187" s="61" t="s">
        <v>123</v>
      </c>
      <c r="C187" s="62">
        <v>478</v>
      </c>
      <c r="D187" s="63">
        <f>GEOMEAN(C187:C190)</f>
        <v>450.46508536907146</v>
      </c>
      <c r="E187" s="64">
        <f>GEOMEAN(D187:D201)</f>
        <v>476.83454476361942</v>
      </c>
      <c r="F187" s="65">
        <v>917.51982371548127</v>
      </c>
      <c r="G187" s="63">
        <f>GEOMEAN(F187:F190)</f>
        <v>966.97921229658425</v>
      </c>
      <c r="H187" s="66">
        <f>GEOMEAN(G187:G201)</f>
        <v>938.42004286854751</v>
      </c>
    </row>
    <row r="188" spans="2:8" x14ac:dyDescent="0.2">
      <c r="B188" s="67"/>
      <c r="C188" s="62">
        <v>448</v>
      </c>
      <c r="D188" s="63"/>
      <c r="E188" s="68"/>
      <c r="F188" s="65">
        <v>890.82986834821429</v>
      </c>
      <c r="G188" s="63"/>
      <c r="H188" s="69"/>
    </row>
    <row r="189" spans="2:8" x14ac:dyDescent="0.2">
      <c r="B189" s="67"/>
      <c r="C189" s="62">
        <v>439</v>
      </c>
      <c r="D189" s="63"/>
      <c r="E189" s="68"/>
      <c r="F189" s="65">
        <v>1109.784781275627</v>
      </c>
      <c r="G189" s="63"/>
      <c r="H189" s="69"/>
    </row>
    <row r="190" spans="2:8" x14ac:dyDescent="0.2">
      <c r="B190" s="70"/>
      <c r="C190" s="62">
        <v>438</v>
      </c>
      <c r="D190" s="63"/>
      <c r="E190" s="68"/>
      <c r="F190" s="65">
        <v>963.87243512328769</v>
      </c>
      <c r="G190" s="63"/>
      <c r="H190" s="69"/>
    </row>
    <row r="191" spans="2:8" x14ac:dyDescent="0.2">
      <c r="B191" s="61" t="s">
        <v>124</v>
      </c>
      <c r="C191" s="62">
        <v>511</v>
      </c>
      <c r="D191" s="63">
        <f>GEOMEAN(C191:C194)</f>
        <v>469.80091824916843</v>
      </c>
      <c r="E191" s="68"/>
      <c r="F191" s="65">
        <v>928.25034468884542</v>
      </c>
      <c r="G191" s="63">
        <f>GEOMEAN(F191:F194)</f>
        <v>1009.6236159177465</v>
      </c>
      <c r="H191" s="69"/>
    </row>
    <row r="192" spans="2:8" x14ac:dyDescent="0.2">
      <c r="B192" s="67"/>
      <c r="C192" s="62">
        <v>459</v>
      </c>
      <c r="D192" s="63"/>
      <c r="E192" s="68"/>
      <c r="F192" s="65">
        <v>1054.0594589629629</v>
      </c>
      <c r="G192" s="63"/>
      <c r="H192" s="69"/>
    </row>
    <row r="193" spans="2:8" x14ac:dyDescent="0.2">
      <c r="B193" s="67"/>
      <c r="C193" s="62">
        <v>423</v>
      </c>
      <c r="D193" s="63"/>
      <c r="E193" s="68"/>
      <c r="F193" s="65">
        <v>1177.0999982978719</v>
      </c>
      <c r="G193" s="63"/>
      <c r="H193" s="69"/>
    </row>
    <row r="194" spans="2:8" x14ac:dyDescent="0.2">
      <c r="B194" s="70"/>
      <c r="C194" s="62">
        <v>491</v>
      </c>
      <c r="D194" s="63"/>
      <c r="E194" s="68"/>
      <c r="F194" s="65">
        <v>902.18253174745428</v>
      </c>
      <c r="G194" s="63"/>
      <c r="H194" s="69"/>
    </row>
    <row r="195" spans="2:8" x14ac:dyDescent="0.2">
      <c r="B195" s="61" t="s">
        <v>125</v>
      </c>
      <c r="C195" s="62">
        <v>517</v>
      </c>
      <c r="D195" s="63">
        <f>GEOMEAN(C195:C197)</f>
        <v>483.0369499085341</v>
      </c>
      <c r="E195" s="68"/>
      <c r="F195" s="65">
        <v>776.97413018181817</v>
      </c>
      <c r="G195" s="63">
        <f>GEOMEAN(F195:F197)</f>
        <v>774.88819725339715</v>
      </c>
      <c r="H195" s="69"/>
    </row>
    <row r="196" spans="2:8" x14ac:dyDescent="0.2">
      <c r="B196" s="67"/>
      <c r="C196" s="62">
        <v>533</v>
      </c>
      <c r="D196" s="63"/>
      <c r="E196" s="68"/>
      <c r="F196" s="65">
        <v>723.94113610506577</v>
      </c>
      <c r="G196" s="63"/>
      <c r="H196" s="69"/>
    </row>
    <row r="197" spans="2:8" x14ac:dyDescent="0.2">
      <c r="B197" s="70"/>
      <c r="C197" s="62">
        <v>409</v>
      </c>
      <c r="D197" s="63"/>
      <c r="E197" s="68"/>
      <c r="F197" s="65">
        <v>827.1939015550123</v>
      </c>
      <c r="G197" s="63"/>
      <c r="H197" s="69"/>
    </row>
    <row r="198" spans="2:8" x14ac:dyDescent="0.2">
      <c r="B198" s="61" t="s">
        <v>126</v>
      </c>
      <c r="C198" s="62">
        <v>498</v>
      </c>
      <c r="D198" s="63">
        <f>GEOMEAN(C198:C201)</f>
        <v>505.72624602890346</v>
      </c>
      <c r="E198" s="68"/>
      <c r="F198" s="65">
        <v>1034.2916579919679</v>
      </c>
      <c r="G198" s="63">
        <f>GEOMEAN(F198:F201)</f>
        <v>1025.1169517587944</v>
      </c>
      <c r="H198" s="69"/>
    </row>
    <row r="199" spans="2:8" x14ac:dyDescent="0.2">
      <c r="B199" s="67"/>
      <c r="C199" s="62">
        <v>476</v>
      </c>
      <c r="D199" s="63"/>
      <c r="E199" s="68"/>
      <c r="F199" s="65">
        <v>1165.831438983193</v>
      </c>
      <c r="G199" s="63"/>
      <c r="H199" s="69"/>
    </row>
    <row r="200" spans="2:8" x14ac:dyDescent="0.2">
      <c r="B200" s="67"/>
      <c r="C200" s="62">
        <v>553</v>
      </c>
      <c r="D200" s="63"/>
      <c r="E200" s="68"/>
      <c r="F200" s="65">
        <v>878.84136216998195</v>
      </c>
      <c r="G200" s="63"/>
      <c r="H200" s="69"/>
    </row>
    <row r="201" spans="2:8" x14ac:dyDescent="0.2">
      <c r="B201" s="70"/>
      <c r="C201" s="62">
        <v>499</v>
      </c>
      <c r="D201" s="63"/>
      <c r="E201" s="71"/>
      <c r="F201" s="65">
        <v>1042.087982933868</v>
      </c>
      <c r="G201" s="63"/>
      <c r="H201" s="72"/>
    </row>
    <row r="202" spans="2:8" x14ac:dyDescent="0.2">
      <c r="B202" s="61" t="s">
        <v>121</v>
      </c>
      <c r="C202" s="62">
        <v>569</v>
      </c>
      <c r="D202" s="63">
        <f>GEOMEAN(C202:C205)</f>
        <v>589.37088279681609</v>
      </c>
      <c r="E202" s="64">
        <f>GEOMEAN(D202:D217)</f>
        <v>563.81886257113808</v>
      </c>
      <c r="F202" s="65">
        <v>651.71238986994729</v>
      </c>
      <c r="G202" s="63">
        <f>GEOMEAN(F202:F205)</f>
        <v>651.82866437519647</v>
      </c>
      <c r="H202" s="66">
        <f>GEOMEAN(G202:G217)</f>
        <v>774.06049155514711</v>
      </c>
    </row>
    <row r="203" spans="2:8" x14ac:dyDescent="0.2">
      <c r="B203" s="67"/>
      <c r="C203" s="62">
        <v>601</v>
      </c>
      <c r="D203" s="63"/>
      <c r="E203" s="68"/>
      <c r="F203" s="65">
        <v>696.03260351414315</v>
      </c>
      <c r="G203" s="63"/>
      <c r="H203" s="69"/>
    </row>
    <row r="204" spans="2:8" x14ac:dyDescent="0.2">
      <c r="B204" s="67"/>
      <c r="C204" s="62">
        <v>596</v>
      </c>
      <c r="D204" s="63"/>
      <c r="E204" s="68"/>
      <c r="F204" s="65">
        <v>629.26235779865772</v>
      </c>
      <c r="G204" s="63"/>
      <c r="H204" s="69"/>
    </row>
    <row r="205" spans="2:8" x14ac:dyDescent="0.2">
      <c r="B205" s="70"/>
      <c r="C205" s="62">
        <v>592</v>
      </c>
      <c r="D205" s="63"/>
      <c r="E205" s="68"/>
      <c r="F205" s="65">
        <v>632.43588626351357</v>
      </c>
      <c r="G205" s="63"/>
      <c r="H205" s="69"/>
    </row>
    <row r="206" spans="2:8" x14ac:dyDescent="0.2">
      <c r="B206" s="61" t="s">
        <v>120</v>
      </c>
      <c r="C206" s="62">
        <v>479</v>
      </c>
      <c r="D206" s="63">
        <f>GEOMEAN(C206:C209)</f>
        <v>537.6072532812924</v>
      </c>
      <c r="E206" s="68"/>
      <c r="F206" s="65">
        <v>959.26260503549065</v>
      </c>
      <c r="G206" s="63">
        <f>GEOMEAN(F206:F209)</f>
        <v>847.96132698295719</v>
      </c>
      <c r="H206" s="69"/>
    </row>
    <row r="207" spans="2:8" x14ac:dyDescent="0.2">
      <c r="B207" s="67"/>
      <c r="C207" s="62">
        <v>592</v>
      </c>
      <c r="D207" s="63"/>
      <c r="E207" s="68"/>
      <c r="F207" s="65">
        <v>714.47832749999998</v>
      </c>
      <c r="G207" s="63"/>
      <c r="H207" s="69"/>
    </row>
    <row r="208" spans="2:8" x14ac:dyDescent="0.2">
      <c r="B208" s="67"/>
      <c r="C208" s="62">
        <v>515</v>
      </c>
      <c r="D208" s="63"/>
      <c r="E208" s="68"/>
      <c r="F208" s="65">
        <v>1025.0373189203881</v>
      </c>
      <c r="G208" s="63"/>
      <c r="H208" s="69"/>
    </row>
    <row r="209" spans="2:8" x14ac:dyDescent="0.2">
      <c r="B209" s="70"/>
      <c r="C209" s="62">
        <v>572</v>
      </c>
      <c r="D209" s="63"/>
      <c r="E209" s="68"/>
      <c r="F209" s="65">
        <v>735.9324138041959</v>
      </c>
      <c r="G209" s="63"/>
      <c r="H209" s="69"/>
    </row>
    <row r="210" spans="2:8" x14ac:dyDescent="0.2">
      <c r="B210" s="61" t="s">
        <v>119</v>
      </c>
      <c r="C210" s="62">
        <v>587</v>
      </c>
      <c r="D210" s="63">
        <f>GEOMEAN(C210:C213)</f>
        <v>545.92145716404502</v>
      </c>
      <c r="E210" s="68"/>
      <c r="F210" s="65">
        <v>804.5116802589439</v>
      </c>
      <c r="G210" s="63">
        <f>GEOMEAN(F210:F213)</f>
        <v>906.01591655799086</v>
      </c>
      <c r="H210" s="69"/>
    </row>
    <row r="211" spans="2:8" x14ac:dyDescent="0.2">
      <c r="B211" s="67"/>
      <c r="C211" s="62">
        <v>480</v>
      </c>
      <c r="D211" s="63"/>
      <c r="E211" s="68"/>
      <c r="F211" s="65">
        <v>1126.122051508333</v>
      </c>
      <c r="G211" s="63"/>
      <c r="H211" s="69"/>
    </row>
    <row r="212" spans="2:8" x14ac:dyDescent="0.2">
      <c r="B212" s="67"/>
      <c r="C212" s="62">
        <v>555</v>
      </c>
      <c r="D212" s="63"/>
      <c r="E212" s="68"/>
      <c r="F212" s="65">
        <v>851.94823752792797</v>
      </c>
      <c r="G212" s="63"/>
      <c r="H212" s="69"/>
    </row>
    <row r="213" spans="2:8" x14ac:dyDescent="0.2">
      <c r="B213" s="70"/>
      <c r="C213" s="62">
        <v>568</v>
      </c>
      <c r="D213" s="63"/>
      <c r="E213" s="68"/>
      <c r="F213" s="65">
        <v>872.99606007042269</v>
      </c>
      <c r="G213" s="63"/>
      <c r="H213" s="69"/>
    </row>
    <row r="214" spans="2:8" x14ac:dyDescent="0.2">
      <c r="B214" s="61" t="s">
        <v>122</v>
      </c>
      <c r="C214" s="62">
        <v>576</v>
      </c>
      <c r="D214" s="63">
        <f>GEOMEAN(C214:C217)</f>
        <v>584.21734182362377</v>
      </c>
      <c r="E214" s="68"/>
      <c r="F214" s="65">
        <v>715.26264063888891</v>
      </c>
      <c r="G214" s="63">
        <f>GEOMEAN(F214:F217)</f>
        <v>716.89289758927293</v>
      </c>
      <c r="H214" s="69"/>
    </row>
    <row r="215" spans="2:8" x14ac:dyDescent="0.2">
      <c r="B215" s="67"/>
      <c r="C215" s="62">
        <v>582</v>
      </c>
      <c r="D215" s="63"/>
      <c r="E215" s="68"/>
      <c r="F215" s="65">
        <v>761.13527167697589</v>
      </c>
      <c r="G215" s="63"/>
      <c r="H215" s="69"/>
    </row>
    <row r="216" spans="2:8" x14ac:dyDescent="0.2">
      <c r="B216" s="67"/>
      <c r="C216" s="62">
        <v>586</v>
      </c>
      <c r="D216" s="63"/>
      <c r="E216" s="68"/>
      <c r="F216" s="65">
        <v>716.05878144709902</v>
      </c>
      <c r="G216" s="63"/>
      <c r="H216" s="69"/>
    </row>
    <row r="217" spans="2:8" ht="17" thickBot="1" x14ac:dyDescent="0.25">
      <c r="B217" s="73"/>
      <c r="C217" s="74">
        <v>593</v>
      </c>
      <c r="D217" s="63"/>
      <c r="E217" s="75"/>
      <c r="F217" s="76">
        <v>677.54952665767291</v>
      </c>
      <c r="G217" s="77"/>
      <c r="H217" s="78"/>
    </row>
    <row r="220" spans="2:8" ht="17" thickBot="1" x14ac:dyDescent="0.25"/>
    <row r="221" spans="2:8" ht="17" thickBot="1" x14ac:dyDescent="0.25">
      <c r="B221" s="36" t="s">
        <v>143</v>
      </c>
      <c r="C221" s="37" t="s">
        <v>1</v>
      </c>
      <c r="D221" s="37" t="s">
        <v>144</v>
      </c>
      <c r="E221" s="37" t="s">
        <v>145</v>
      </c>
      <c r="F221" s="37" t="s">
        <v>117</v>
      </c>
      <c r="G221" s="38" t="s">
        <v>146</v>
      </c>
      <c r="H221" s="39" t="s">
        <v>147</v>
      </c>
    </row>
    <row r="222" spans="2:8" x14ac:dyDescent="0.2">
      <c r="B222" s="80" t="s">
        <v>123</v>
      </c>
      <c r="C222" s="81">
        <v>497</v>
      </c>
      <c r="D222" s="80">
        <f t="shared" ref="D222" si="17">AVERAGE(C222:C225)</f>
        <v>435</v>
      </c>
      <c r="E222" s="80">
        <f>AVERAGE(D222:D229)</f>
        <v>437.625</v>
      </c>
      <c r="F222" s="81">
        <v>783.40309520000005</v>
      </c>
      <c r="G222" s="80">
        <f t="shared" ref="G222" si="18">AVERAGE(F222:F225)</f>
        <v>970.19992524999998</v>
      </c>
      <c r="H222" s="80">
        <f>AVERAGE(G222:G229)</f>
        <v>989.04744374999996</v>
      </c>
    </row>
    <row r="223" spans="2:8" x14ac:dyDescent="0.2">
      <c r="B223" s="80"/>
      <c r="C223" s="81">
        <v>389</v>
      </c>
      <c r="D223" s="80"/>
      <c r="E223" s="80"/>
      <c r="F223" s="81">
        <v>1154.731493</v>
      </c>
      <c r="G223" s="80"/>
      <c r="H223" s="80"/>
    </row>
    <row r="224" spans="2:8" x14ac:dyDescent="0.2">
      <c r="B224" s="80"/>
      <c r="C224" s="81">
        <v>475</v>
      </c>
      <c r="D224" s="80"/>
      <c r="E224" s="80"/>
      <c r="F224" s="81">
        <v>790.11414179999997</v>
      </c>
      <c r="G224" s="80"/>
      <c r="H224" s="80"/>
    </row>
    <row r="225" spans="2:8" x14ac:dyDescent="0.2">
      <c r="B225" s="80"/>
      <c r="C225" s="81">
        <v>379</v>
      </c>
      <c r="D225" s="80"/>
      <c r="E225" s="80"/>
      <c r="F225" s="81">
        <v>1152.5509709999999</v>
      </c>
      <c r="G225" s="80"/>
      <c r="H225" s="80"/>
    </row>
    <row r="226" spans="2:8" x14ac:dyDescent="0.2">
      <c r="B226" s="80" t="s">
        <v>124</v>
      </c>
      <c r="C226" s="81">
        <v>415</v>
      </c>
      <c r="D226" s="80">
        <f t="shared" ref="D226" si="19">AVERAGE(C226:C229)</f>
        <v>440.25</v>
      </c>
      <c r="E226" s="80"/>
      <c r="F226" s="81">
        <v>1077.7603670000001</v>
      </c>
      <c r="G226" s="80">
        <f t="shared" ref="G226" si="20">AVERAGE(F226:F229)</f>
        <v>1007.8949622499999</v>
      </c>
      <c r="H226" s="80"/>
    </row>
    <row r="227" spans="2:8" x14ac:dyDescent="0.2">
      <c r="B227" s="80"/>
      <c r="C227" s="81">
        <v>462</v>
      </c>
      <c r="D227" s="80"/>
      <c r="E227" s="80"/>
      <c r="F227" s="81">
        <v>944.16129669999998</v>
      </c>
      <c r="G227" s="80"/>
      <c r="H227" s="80"/>
    </row>
    <row r="228" spans="2:8" x14ac:dyDescent="0.2">
      <c r="B228" s="80"/>
      <c r="C228" s="81">
        <v>439</v>
      </c>
      <c r="D228" s="80"/>
      <c r="E228" s="80"/>
      <c r="F228" s="81">
        <v>1060.527255</v>
      </c>
      <c r="G228" s="80"/>
      <c r="H228" s="80"/>
    </row>
    <row r="229" spans="2:8" x14ac:dyDescent="0.2">
      <c r="B229" s="80"/>
      <c r="C229" s="81">
        <v>445</v>
      </c>
      <c r="D229" s="80"/>
      <c r="E229" s="80"/>
      <c r="F229" s="81">
        <v>949.13093030000005</v>
      </c>
      <c r="G229" s="80"/>
      <c r="H229" s="80"/>
    </row>
    <row r="230" spans="2:8" x14ac:dyDescent="0.2">
      <c r="B230" s="80" t="s">
        <v>121</v>
      </c>
      <c r="C230" s="81">
        <v>607</v>
      </c>
      <c r="D230" s="80">
        <f t="shared" ref="D230" si="21">AVERAGE(C230:C233)</f>
        <v>596</v>
      </c>
      <c r="E230" s="80">
        <f>AVERAGE(D230:D237)</f>
        <v>556.75</v>
      </c>
      <c r="F230" s="81">
        <v>833.99107530000003</v>
      </c>
      <c r="G230" s="80">
        <f t="shared" ref="G230" si="22">AVERAGE(F230:F233)</f>
        <v>815.01120382500005</v>
      </c>
      <c r="H230" s="80">
        <f>AVERAGE(G230:G237)</f>
        <v>873.8342999875</v>
      </c>
    </row>
    <row r="231" spans="2:8" x14ac:dyDescent="0.2">
      <c r="B231" s="80"/>
      <c r="C231" s="81">
        <v>621</v>
      </c>
      <c r="D231" s="80"/>
      <c r="E231" s="80"/>
      <c r="F231" s="81">
        <v>787.73232069999995</v>
      </c>
      <c r="G231" s="80"/>
      <c r="H231" s="80"/>
    </row>
    <row r="232" spans="2:8" x14ac:dyDescent="0.2">
      <c r="B232" s="80"/>
      <c r="C232" s="81">
        <v>563</v>
      </c>
      <c r="D232" s="80"/>
      <c r="E232" s="80"/>
      <c r="F232" s="81">
        <v>853.7578403</v>
      </c>
      <c r="G232" s="80"/>
      <c r="H232" s="80"/>
    </row>
    <row r="233" spans="2:8" x14ac:dyDescent="0.2">
      <c r="B233" s="80"/>
      <c r="C233" s="81">
        <v>593</v>
      </c>
      <c r="D233" s="80"/>
      <c r="E233" s="80"/>
      <c r="F233" s="81">
        <v>784.563579</v>
      </c>
      <c r="G233" s="80"/>
      <c r="H233" s="80"/>
    </row>
    <row r="234" spans="2:8" x14ac:dyDescent="0.2">
      <c r="B234" s="80" t="s">
        <v>122</v>
      </c>
      <c r="C234" s="81">
        <v>539</v>
      </c>
      <c r="D234" s="80">
        <f t="shared" ref="D234" si="23">AVERAGE(C234:C237)</f>
        <v>517.5</v>
      </c>
      <c r="E234" s="80"/>
      <c r="F234" s="81">
        <v>831.0213291</v>
      </c>
      <c r="G234" s="80">
        <f t="shared" ref="G234" si="24">AVERAGE(F234:F237)</f>
        <v>932.65739614999995</v>
      </c>
      <c r="H234" s="80"/>
    </row>
    <row r="235" spans="2:8" x14ac:dyDescent="0.2">
      <c r="B235" s="80"/>
      <c r="C235" s="81">
        <v>498</v>
      </c>
      <c r="D235" s="80"/>
      <c r="E235" s="80"/>
      <c r="F235" s="81">
        <v>1034.789583</v>
      </c>
      <c r="G235" s="80"/>
      <c r="H235" s="80"/>
    </row>
    <row r="236" spans="2:8" x14ac:dyDescent="0.2">
      <c r="B236" s="80"/>
      <c r="C236" s="81">
        <v>510</v>
      </c>
      <c r="D236" s="80"/>
      <c r="E236" s="80"/>
      <c r="F236" s="81">
        <v>958.85782979999999</v>
      </c>
      <c r="G236" s="80"/>
      <c r="H236" s="80"/>
    </row>
    <row r="237" spans="2:8" x14ac:dyDescent="0.2">
      <c r="B237" s="80"/>
      <c r="C237" s="81">
        <v>523</v>
      </c>
      <c r="D237" s="80"/>
      <c r="E237" s="80"/>
      <c r="F237" s="81">
        <v>905.96084269999994</v>
      </c>
      <c r="G237" s="80"/>
      <c r="H237" s="80"/>
    </row>
    <row r="241" spans="2:8" x14ac:dyDescent="0.2">
      <c r="B241" s="79"/>
    </row>
    <row r="242" spans="2:8" x14ac:dyDescent="0.2">
      <c r="B242" s="87"/>
      <c r="C242" s="34"/>
      <c r="D242" s="87"/>
      <c r="E242" s="88"/>
      <c r="F242" s="35"/>
      <c r="G242" s="87"/>
      <c r="H242" s="88"/>
    </row>
    <row r="243" spans="2:8" x14ac:dyDescent="0.2">
      <c r="B243" s="87"/>
      <c r="C243" s="34"/>
      <c r="D243" s="87"/>
      <c r="E243" s="88"/>
      <c r="F243" s="35"/>
      <c r="G243" s="87"/>
      <c r="H243" s="88"/>
    </row>
    <row r="244" spans="2:8" x14ac:dyDescent="0.2">
      <c r="B244" s="87"/>
      <c r="C244" s="34"/>
      <c r="D244" s="87"/>
      <c r="E244" s="88"/>
      <c r="F244" s="35"/>
      <c r="G244" s="87"/>
      <c r="H244" s="88"/>
    </row>
    <row r="245" spans="2:8" x14ac:dyDescent="0.2">
      <c r="B245" s="87"/>
      <c r="C245" s="34"/>
      <c r="D245" s="87"/>
      <c r="E245" s="88"/>
      <c r="F245" s="35"/>
      <c r="G245" s="87"/>
      <c r="H245" s="88"/>
    </row>
    <row r="246" spans="2:8" x14ac:dyDescent="0.2">
      <c r="B246" s="87"/>
      <c r="C246" s="34"/>
      <c r="D246" s="87"/>
      <c r="E246" s="88"/>
      <c r="F246" s="35"/>
      <c r="G246" s="87"/>
      <c r="H246" s="88"/>
    </row>
    <row r="247" spans="2:8" x14ac:dyDescent="0.2">
      <c r="B247" s="87"/>
      <c r="C247" s="34"/>
      <c r="D247" s="87"/>
      <c r="E247" s="88"/>
      <c r="F247" s="35"/>
      <c r="G247" s="87"/>
      <c r="H247" s="88"/>
    </row>
    <row r="248" spans="2:8" x14ac:dyDescent="0.2">
      <c r="B248" s="87"/>
      <c r="C248" s="34"/>
      <c r="D248" s="87"/>
      <c r="E248" s="88"/>
      <c r="F248" s="35"/>
      <c r="G248" s="87"/>
      <c r="H248" s="88"/>
    </row>
    <row r="249" spans="2:8" x14ac:dyDescent="0.2">
      <c r="B249" s="87"/>
      <c r="C249" s="34"/>
      <c r="D249" s="87"/>
      <c r="E249" s="88"/>
      <c r="F249" s="35"/>
      <c r="G249" s="87"/>
      <c r="H249" s="88"/>
    </row>
    <row r="250" spans="2:8" x14ac:dyDescent="0.2">
      <c r="B250" s="87"/>
      <c r="C250" s="34"/>
      <c r="D250" s="87"/>
      <c r="E250" s="88"/>
      <c r="F250" s="35"/>
      <c r="G250" s="87"/>
      <c r="H250" s="88"/>
    </row>
    <row r="251" spans="2:8" x14ac:dyDescent="0.2">
      <c r="B251" s="87"/>
      <c r="C251" s="34"/>
      <c r="D251" s="87"/>
      <c r="E251" s="88"/>
      <c r="F251" s="35"/>
      <c r="G251" s="87"/>
      <c r="H251" s="88"/>
    </row>
    <row r="252" spans="2:8" x14ac:dyDescent="0.2">
      <c r="B252" s="87"/>
      <c r="C252" s="34"/>
      <c r="D252" s="87"/>
      <c r="E252" s="88"/>
      <c r="F252" s="35"/>
      <c r="G252" s="87"/>
      <c r="H252" s="88"/>
    </row>
    <row r="253" spans="2:8" x14ac:dyDescent="0.2">
      <c r="B253" s="87"/>
      <c r="C253" s="34"/>
      <c r="D253" s="87"/>
      <c r="E253" s="88"/>
      <c r="F253" s="35"/>
      <c r="G253" s="87"/>
      <c r="H253" s="88"/>
    </row>
    <row r="254" spans="2:8" x14ac:dyDescent="0.2">
      <c r="B254" s="87"/>
      <c r="C254" s="34"/>
      <c r="D254" s="87"/>
      <c r="E254" s="88"/>
      <c r="F254" s="35"/>
      <c r="G254" s="87"/>
      <c r="H254" s="88"/>
    </row>
    <row r="255" spans="2:8" x14ac:dyDescent="0.2">
      <c r="B255" s="87"/>
      <c r="C255" s="34"/>
      <c r="D255" s="87"/>
      <c r="E255" s="88"/>
      <c r="F255" s="35"/>
      <c r="G255" s="87"/>
      <c r="H255" s="88"/>
    </row>
    <row r="256" spans="2:8" x14ac:dyDescent="0.2">
      <c r="B256" s="87"/>
      <c r="C256" s="34"/>
      <c r="D256" s="87"/>
      <c r="E256" s="88"/>
      <c r="F256" s="35"/>
      <c r="G256" s="87"/>
      <c r="H256" s="88"/>
    </row>
    <row r="257" spans="2:8" x14ac:dyDescent="0.2">
      <c r="B257" s="87"/>
      <c r="C257" s="34"/>
      <c r="D257" s="87"/>
      <c r="E257" s="88"/>
      <c r="F257" s="35"/>
      <c r="G257" s="87"/>
      <c r="H257" s="88"/>
    </row>
    <row r="258" spans="2:8" x14ac:dyDescent="0.2">
      <c r="B258" s="87"/>
      <c r="C258" s="34"/>
      <c r="D258" s="87"/>
      <c r="E258" s="88"/>
      <c r="F258" s="35"/>
      <c r="G258" s="87"/>
      <c r="H258" s="88"/>
    </row>
    <row r="259" spans="2:8" x14ac:dyDescent="0.2">
      <c r="B259" s="87"/>
      <c r="C259" s="34"/>
      <c r="D259" s="87"/>
      <c r="E259" s="88"/>
      <c r="F259" s="35"/>
      <c r="G259" s="87"/>
      <c r="H259" s="88"/>
    </row>
    <row r="260" spans="2:8" x14ac:dyDescent="0.2">
      <c r="B260" s="87"/>
      <c r="C260" s="34"/>
      <c r="D260" s="87"/>
      <c r="E260" s="88"/>
      <c r="F260" s="35"/>
      <c r="G260" s="87"/>
      <c r="H260" s="88"/>
    </row>
    <row r="261" spans="2:8" x14ac:dyDescent="0.2">
      <c r="B261" s="87"/>
      <c r="C261" s="34"/>
      <c r="D261" s="87"/>
      <c r="E261" s="88"/>
      <c r="F261" s="35"/>
      <c r="G261" s="87"/>
      <c r="H261" s="88"/>
    </row>
    <row r="262" spans="2:8" x14ac:dyDescent="0.2">
      <c r="B262" s="87"/>
      <c r="C262" s="34"/>
      <c r="D262" s="87"/>
      <c r="E262" s="88"/>
      <c r="F262" s="35"/>
      <c r="G262" s="87"/>
      <c r="H262" s="88"/>
    </row>
    <row r="263" spans="2:8" x14ac:dyDescent="0.2">
      <c r="B263" s="87"/>
      <c r="C263" s="34"/>
      <c r="D263" s="87"/>
      <c r="E263" s="88"/>
      <c r="F263" s="35"/>
      <c r="G263" s="87"/>
      <c r="H263" s="88"/>
    </row>
    <row r="264" spans="2:8" x14ac:dyDescent="0.2">
      <c r="B264" s="87"/>
      <c r="C264" s="34"/>
      <c r="D264" s="87"/>
      <c r="E264" s="88"/>
      <c r="F264" s="35"/>
      <c r="G264" s="87"/>
      <c r="H264" s="88"/>
    </row>
    <row r="265" spans="2:8" x14ac:dyDescent="0.2">
      <c r="B265" s="87"/>
      <c r="C265" s="34"/>
      <c r="D265" s="87"/>
      <c r="E265" s="88"/>
      <c r="F265" s="35"/>
      <c r="G265" s="87"/>
      <c r="H265" s="88"/>
    </row>
    <row r="266" spans="2:8" x14ac:dyDescent="0.2">
      <c r="B266" s="87"/>
      <c r="C266" s="34"/>
      <c r="D266" s="87"/>
      <c r="E266" s="88"/>
      <c r="F266" s="35"/>
      <c r="G266" s="87"/>
      <c r="H266" s="88"/>
    </row>
    <row r="267" spans="2:8" x14ac:dyDescent="0.2">
      <c r="B267" s="87"/>
      <c r="C267" s="34"/>
      <c r="D267" s="87"/>
      <c r="E267" s="88"/>
      <c r="F267" s="35"/>
      <c r="G267" s="87"/>
      <c r="H267" s="88"/>
    </row>
    <row r="268" spans="2:8" x14ac:dyDescent="0.2">
      <c r="B268" s="87"/>
      <c r="C268" s="34"/>
      <c r="D268" s="87"/>
      <c r="E268" s="88"/>
      <c r="F268" s="35"/>
      <c r="G268" s="87"/>
      <c r="H268" s="88"/>
    </row>
    <row r="269" spans="2:8" x14ac:dyDescent="0.2">
      <c r="B269" s="87"/>
      <c r="C269" s="34"/>
      <c r="D269" s="87"/>
      <c r="E269" s="88"/>
      <c r="F269" s="35"/>
      <c r="G269" s="87"/>
      <c r="H269" s="88"/>
    </row>
    <row r="270" spans="2:8" x14ac:dyDescent="0.2">
      <c r="B270" s="87"/>
      <c r="C270" s="34"/>
      <c r="D270" s="87"/>
      <c r="E270" s="88"/>
      <c r="F270" s="35"/>
      <c r="G270" s="87"/>
      <c r="H270" s="88"/>
    </row>
    <row r="271" spans="2:8" x14ac:dyDescent="0.2">
      <c r="B271" s="87"/>
      <c r="C271" s="34"/>
      <c r="D271" s="87"/>
      <c r="E271" s="88"/>
      <c r="F271" s="35"/>
      <c r="G271" s="87"/>
      <c r="H271" s="88"/>
    </row>
    <row r="272" spans="2:8" x14ac:dyDescent="0.2">
      <c r="B272" s="87"/>
      <c r="C272" s="34"/>
      <c r="D272" s="87"/>
      <c r="E272" s="88"/>
      <c r="F272" s="35"/>
      <c r="G272" s="87"/>
      <c r="H272" s="88"/>
    </row>
    <row r="273" spans="2:8" x14ac:dyDescent="0.2">
      <c r="B273" s="87"/>
      <c r="C273" s="34"/>
      <c r="D273" s="87"/>
      <c r="E273" s="88"/>
      <c r="F273" s="35"/>
      <c r="G273" s="87"/>
      <c r="H273" s="88"/>
    </row>
    <row r="274" spans="2:8" x14ac:dyDescent="0.2">
      <c r="B274" s="87"/>
      <c r="C274" s="34"/>
      <c r="D274" s="87"/>
      <c r="E274" s="88"/>
      <c r="F274" s="35"/>
      <c r="G274" s="87"/>
      <c r="H274" s="88"/>
    </row>
    <row r="275" spans="2:8" x14ac:dyDescent="0.2">
      <c r="B275" s="87"/>
      <c r="C275" s="34"/>
      <c r="D275" s="87"/>
      <c r="E275" s="88"/>
      <c r="F275" s="35"/>
      <c r="G275" s="87"/>
      <c r="H275" s="88"/>
    </row>
    <row r="276" spans="2:8" x14ac:dyDescent="0.2">
      <c r="B276" s="87"/>
      <c r="C276" s="34"/>
      <c r="D276" s="87"/>
      <c r="E276" s="88"/>
      <c r="F276" s="35"/>
      <c r="G276" s="87"/>
      <c r="H276" s="88"/>
    </row>
    <row r="277" spans="2:8" x14ac:dyDescent="0.2">
      <c r="B277" s="87"/>
      <c r="C277" s="34"/>
      <c r="D277" s="87"/>
      <c r="E277" s="88"/>
      <c r="F277" s="35"/>
      <c r="G277" s="87"/>
      <c r="H277" s="88"/>
    </row>
    <row r="282" spans="2:8" x14ac:dyDescent="0.2">
      <c r="B282" s="82"/>
      <c r="C282" s="83"/>
      <c r="D282" s="83"/>
      <c r="E282" s="83"/>
      <c r="F282" s="83"/>
      <c r="G282" s="83"/>
      <c r="H282" s="83"/>
    </row>
    <row r="283" spans="2:8" x14ac:dyDescent="0.2">
      <c r="B283" s="85"/>
      <c r="C283" s="84"/>
      <c r="D283" s="85"/>
      <c r="E283" s="86"/>
      <c r="F283" s="84"/>
      <c r="G283" s="85"/>
      <c r="H283" s="86"/>
    </row>
    <row r="284" spans="2:8" x14ac:dyDescent="0.2">
      <c r="B284" s="85"/>
      <c r="C284" s="84"/>
      <c r="D284" s="85"/>
      <c r="E284" s="86"/>
      <c r="F284" s="84"/>
      <c r="G284" s="85"/>
      <c r="H284" s="86"/>
    </row>
    <row r="285" spans="2:8" x14ac:dyDescent="0.2">
      <c r="B285" s="85"/>
      <c r="C285" s="84"/>
      <c r="D285" s="85"/>
      <c r="E285" s="86"/>
      <c r="F285" s="84"/>
      <c r="G285" s="85"/>
      <c r="H285" s="86"/>
    </row>
    <row r="286" spans="2:8" x14ac:dyDescent="0.2">
      <c r="B286" s="85"/>
      <c r="C286" s="84"/>
      <c r="D286" s="85"/>
      <c r="E286" s="86"/>
      <c r="F286" s="84"/>
      <c r="G286" s="85"/>
      <c r="H286" s="86"/>
    </row>
    <row r="287" spans="2:8" x14ac:dyDescent="0.2">
      <c r="B287" s="85"/>
      <c r="C287" s="84"/>
      <c r="D287" s="85"/>
      <c r="E287" s="86"/>
      <c r="F287" s="84"/>
      <c r="G287" s="85"/>
      <c r="H287" s="86"/>
    </row>
    <row r="288" spans="2:8" x14ac:dyDescent="0.2">
      <c r="B288" s="85"/>
      <c r="C288" s="84"/>
      <c r="D288" s="85"/>
      <c r="E288" s="86"/>
      <c r="F288" s="84"/>
      <c r="G288" s="85"/>
      <c r="H288" s="86"/>
    </row>
    <row r="289" spans="2:8" x14ac:dyDescent="0.2">
      <c r="B289" s="85"/>
      <c r="C289" s="84"/>
      <c r="D289" s="85"/>
      <c r="E289" s="86"/>
      <c r="F289" s="84"/>
      <c r="G289" s="85"/>
      <c r="H289" s="86"/>
    </row>
    <row r="290" spans="2:8" x14ac:dyDescent="0.2">
      <c r="B290" s="85"/>
      <c r="C290" s="84"/>
      <c r="D290" s="85"/>
      <c r="E290" s="86"/>
      <c r="F290" s="84"/>
      <c r="G290" s="85"/>
      <c r="H290" s="86"/>
    </row>
    <row r="291" spans="2:8" x14ac:dyDescent="0.2">
      <c r="B291" s="85"/>
      <c r="C291" s="84"/>
      <c r="D291" s="85"/>
      <c r="E291" s="86"/>
      <c r="F291" s="84"/>
      <c r="G291" s="85"/>
      <c r="H291" s="86"/>
    </row>
    <row r="292" spans="2:8" x14ac:dyDescent="0.2">
      <c r="B292" s="85"/>
      <c r="C292" s="84"/>
      <c r="D292" s="85"/>
      <c r="E292" s="86"/>
      <c r="F292" s="84"/>
      <c r="G292" s="85"/>
      <c r="H292" s="86"/>
    </row>
    <row r="293" spans="2:8" x14ac:dyDescent="0.2">
      <c r="B293" s="85"/>
      <c r="C293" s="84"/>
      <c r="D293" s="85"/>
      <c r="E293" s="86"/>
      <c r="F293" s="84"/>
      <c r="G293" s="85"/>
      <c r="H293" s="86"/>
    </row>
    <row r="294" spans="2:8" x14ac:dyDescent="0.2">
      <c r="B294" s="85"/>
      <c r="C294" s="84"/>
      <c r="D294" s="85"/>
      <c r="E294" s="86"/>
      <c r="F294" s="84"/>
      <c r="G294" s="85"/>
      <c r="H294" s="86"/>
    </row>
    <row r="295" spans="2:8" x14ac:dyDescent="0.2">
      <c r="B295" s="85"/>
      <c r="C295" s="84"/>
      <c r="D295" s="85"/>
      <c r="E295" s="86"/>
      <c r="F295" s="84"/>
      <c r="G295" s="85"/>
      <c r="H295" s="86"/>
    </row>
    <row r="296" spans="2:8" x14ac:dyDescent="0.2">
      <c r="B296" s="85"/>
      <c r="C296" s="84"/>
      <c r="D296" s="85"/>
      <c r="E296" s="86"/>
      <c r="F296" s="84"/>
      <c r="G296" s="85"/>
      <c r="H296" s="86"/>
    </row>
    <row r="297" spans="2:8" x14ac:dyDescent="0.2">
      <c r="B297" s="85"/>
      <c r="C297" s="84"/>
      <c r="D297" s="85"/>
      <c r="E297" s="86"/>
      <c r="F297" s="84"/>
      <c r="G297" s="85"/>
      <c r="H297" s="86"/>
    </row>
  </sheetData>
  <mergeCells count="111">
    <mergeCell ref="B230:B233"/>
    <mergeCell ref="D230:D233"/>
    <mergeCell ref="E230:E237"/>
    <mergeCell ref="G230:G233"/>
    <mergeCell ref="H230:H237"/>
    <mergeCell ref="B234:B237"/>
    <mergeCell ref="D234:D237"/>
    <mergeCell ref="G234:G237"/>
    <mergeCell ref="B222:B225"/>
    <mergeCell ref="D222:D225"/>
    <mergeCell ref="E222:E229"/>
    <mergeCell ref="G222:G225"/>
    <mergeCell ref="H222:H229"/>
    <mergeCell ref="B226:B229"/>
    <mergeCell ref="D226:D229"/>
    <mergeCell ref="G226:G229"/>
    <mergeCell ref="B202:B205"/>
    <mergeCell ref="D202:D205"/>
    <mergeCell ref="E202:E217"/>
    <mergeCell ref="G202:G205"/>
    <mergeCell ref="H202:H217"/>
    <mergeCell ref="B206:B209"/>
    <mergeCell ref="D206:D209"/>
    <mergeCell ref="G206:G209"/>
    <mergeCell ref="B210:B213"/>
    <mergeCell ref="D210:D213"/>
    <mergeCell ref="G210:G213"/>
    <mergeCell ref="B214:B217"/>
    <mergeCell ref="D214:D217"/>
    <mergeCell ref="G214:G217"/>
    <mergeCell ref="B187:B190"/>
    <mergeCell ref="D187:D190"/>
    <mergeCell ref="E187:E201"/>
    <mergeCell ref="G187:G190"/>
    <mergeCell ref="H187:H201"/>
    <mergeCell ref="B191:B194"/>
    <mergeCell ref="D191:D194"/>
    <mergeCell ref="G191:G194"/>
    <mergeCell ref="B195:B197"/>
    <mergeCell ref="D195:D197"/>
    <mergeCell ref="G195:G197"/>
    <mergeCell ref="B198:B201"/>
    <mergeCell ref="D198:D201"/>
    <mergeCell ref="G198:G201"/>
    <mergeCell ref="B166:B167"/>
    <mergeCell ref="D166:D167"/>
    <mergeCell ref="F166:F167"/>
    <mergeCell ref="B162:B163"/>
    <mergeCell ref="D162:D163"/>
    <mergeCell ref="F162:F163"/>
    <mergeCell ref="B164:B165"/>
    <mergeCell ref="D164:D165"/>
    <mergeCell ref="F164:F165"/>
    <mergeCell ref="B157:B158"/>
    <mergeCell ref="D157:D158"/>
    <mergeCell ref="F157:F158"/>
    <mergeCell ref="B160:B161"/>
    <mergeCell ref="D160:D161"/>
    <mergeCell ref="F160:F161"/>
    <mergeCell ref="B149:B151"/>
    <mergeCell ref="D149:D151"/>
    <mergeCell ref="F149:F151"/>
    <mergeCell ref="B155:B156"/>
    <mergeCell ref="D155:D156"/>
    <mergeCell ref="F155:F156"/>
    <mergeCell ref="B144:B146"/>
    <mergeCell ref="D144:D146"/>
    <mergeCell ref="F144:F146"/>
    <mergeCell ref="B147:B148"/>
    <mergeCell ref="D147:D148"/>
    <mergeCell ref="F147:F148"/>
    <mergeCell ref="B140:B143"/>
    <mergeCell ref="D140:D143"/>
    <mergeCell ref="F140:F143"/>
    <mergeCell ref="B132:B136"/>
    <mergeCell ref="D132:D136"/>
    <mergeCell ref="B128:B131"/>
    <mergeCell ref="D128:D131"/>
    <mergeCell ref="F128:F131"/>
    <mergeCell ref="F132:F136"/>
    <mergeCell ref="B137:B139"/>
    <mergeCell ref="D137:D139"/>
    <mergeCell ref="F137:F139"/>
    <mergeCell ref="A99:A120"/>
    <mergeCell ref="A91:A98"/>
    <mergeCell ref="B125:B127"/>
    <mergeCell ref="D125:D127"/>
    <mergeCell ref="F125:F127"/>
    <mergeCell ref="K2:L2"/>
    <mergeCell ref="A27:A41"/>
    <mergeCell ref="A71:A90"/>
    <mergeCell ref="A50:A64"/>
    <mergeCell ref="A42:A49"/>
    <mergeCell ref="H36:H41"/>
    <mergeCell ref="A3:A26"/>
    <mergeCell ref="B172:B174"/>
    <mergeCell ref="D172:D174"/>
    <mergeCell ref="E172:E177"/>
    <mergeCell ref="G172:G174"/>
    <mergeCell ref="H172:H177"/>
    <mergeCell ref="B175:B177"/>
    <mergeCell ref="D175:D177"/>
    <mergeCell ref="G175:G177"/>
    <mergeCell ref="B178:B180"/>
    <mergeCell ref="D178:D180"/>
    <mergeCell ref="E178:E183"/>
    <mergeCell ref="G178:G180"/>
    <mergeCell ref="H178:H183"/>
    <mergeCell ref="B181:B183"/>
    <mergeCell ref="D181:D183"/>
    <mergeCell ref="G181:G18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 Côté</dc:creator>
  <cp:lastModifiedBy>France Côté</cp:lastModifiedBy>
  <dcterms:created xsi:type="dcterms:W3CDTF">2024-11-13T22:37:12Z</dcterms:created>
  <dcterms:modified xsi:type="dcterms:W3CDTF">2024-12-05T02:47:04Z</dcterms:modified>
</cp:coreProperties>
</file>